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C:\Users\USER\Desktop\Ventanilla de NV\2026\Mayo\Colibrí\"/>
    </mc:Choice>
  </mc:AlternateContent>
  <xr:revisionPtr revIDLastSave="0" documentId="13_ncr:1_{43560B22-633D-4C46-8D93-59E461868695}" xr6:coauthVersionLast="47" xr6:coauthVersionMax="47" xr10:uidLastSave="{00000000-0000-0000-0000-000000000000}"/>
  <bookViews>
    <workbookView xWindow="-108" yWindow="-108" windowWidth="23256" windowHeight="12456" tabRatio="564" activeTab="1"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6" l="1"/>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I128" i="3" s="1"/>
  <c r="Y66" i="3"/>
  <c r="Y65" i="3"/>
  <c r="I125" i="3" s="1"/>
  <c r="JW7" i="9" s="1"/>
  <c r="Y62" i="3"/>
  <c r="Y61" i="3"/>
  <c r="I124" i="3" s="1"/>
  <c r="JV7" i="9" s="1"/>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0" i="3" l="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<sst xmlns="http://schemas.openxmlformats.org/spreadsheetml/2006/main" count="9875" uniqueCount="2268">
  <si>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</si>
  <si>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</si>
  <si>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</si>
  <si>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</si>
  <si>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</si>
  <si>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</si>
  <si>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</si>
  <si>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</si>
  <si>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</si>
  <si>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</si>
  <si>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</si>
  <si>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</si>
  <si>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</si>
  <si>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</si>
  <si>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</si>
  <si>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</si>
  <si>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</si>
  <si>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</si>
  <si>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</si>
  <si>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</si>
  <si>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</si>
  <si>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</si>
  <si>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</si>
  <si>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</si>
  <si>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</si>
  <si>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</si>
  <si>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</si>
  <si>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</si>
  <si>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</si>
  <si>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</si>
  <si>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</si>
  <si>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</si>
  <si>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</si>
  <si>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</si>
  <si>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</si>
  <si>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</si>
  <si>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</si>
  <si>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</si>
  <si>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</si>
  <si>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</si>
  <si>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</si>
  <si>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</si>
  <si>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</si>
  <si>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</si>
  <si>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</si>
  <si>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</si>
  <si>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</si>
  <si>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</si>
  <si>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</si>
  <si>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</si>
  <si>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</si>
  <si>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</si>
  <si>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</si>
  <si>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</si>
  <si>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</si>
  <si>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</si>
  <si>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</si>
  <si>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</si>
  <si>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</si>
  <si>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</si>
  <si>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</si>
  <si>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</si>
  <si>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</si>
  <si>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</si>
  <si>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</si>
  <si>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</si>
  <si>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</si>
  <si>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</si>
  <si>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</si>
  <si>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</si>
  <si>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</si>
  <si>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</si>
  <si>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</si>
  <si>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</si>
  <si>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</si>
  <si>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</si>
  <si>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</si>
  <si>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</si>
  <si>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</si>
  <si>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</si>
  <si>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</si>
  <si>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</si>
  <si>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</si>
  <si>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</si>
  <si>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</si>
  <si>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</si>
  <si>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</si>
  <si>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</si>
  <si>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</si>
  <si>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</si>
  <si>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</si>
  <si>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</si>
  <si>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</si>
  <si>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</si>
  <si>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</si>
  <si>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</si>
  <si>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</si>
  <si>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</si>
  <si>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</si>
  <si>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</si>
  <si>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</si>
  <si>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</si>
  <si>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</si>
  <si>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</si>
  <si>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</si>
  <si>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</si>
  <si>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</si>
  <si>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</si>
  <si>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</si>
  <si>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</si>
  <si>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</si>
  <si>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</si>
  <si>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</si>
  <si>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</si>
  <si>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</si>
  <si>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</si>
  <si>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</si>
  <si>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</si>
  <si>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</si>
  <si>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</si>
  <si>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</si>
  <si>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</si>
  <si>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</si>
  <si>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</si>
  <si>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</si>
  <si>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</si>
  <si>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</si>
  <si>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</si>
  <si>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</si>
  <si>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</si>
  <si>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</si>
  <si>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</si>
  <si>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</si>
  <si>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</si>
  <si>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</si>
  <si>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</si>
  <si>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</si>
  <si>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</si>
  <si>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</si>
  <si>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</si>
  <si>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</si>
  <si>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</si>
  <si>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</si>
  <si>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</si>
  <si>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</si>
  <si>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</si>
  <si>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</si>
  <si>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</si>
  <si>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</si>
  <si>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</si>
  <si>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</si>
  <si>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</si>
  <si>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</si>
  <si>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</si>
  <si>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</si>
  <si>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</si>
  <si>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</si>
  <si>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</si>
  <si>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</si>
  <si>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</si>
  <si>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</si>
  <si>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</si>
  <si>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</si>
  <si>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</si>
  <si>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</si>
  <si>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</si>
  <si>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</si>
  <si>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</si>
  <si>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</si>
  <si>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</si>
  <si>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</si>
  <si>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</si>
  <si>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</si>
  <si>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</si>
  <si>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</si>
  <si>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</si>
  <si>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</si>
  <si>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</si>
  <si>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</si>
  <si>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</si>
  <si>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</si>
  <si>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</si>
  <si>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</si>
  <si>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</si>
  <si>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</si>
  <si>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</si>
  <si>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</si>
  <si>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</si>
  <si>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</si>
  <si>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</si>
  <si>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</si>
  <si>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</si>
  <si>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</si>
  <si>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</si>
  <si>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</si>
  <si>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</si>
  <si>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</si>
  <si>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</si>
  <si>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</si>
  <si>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</si>
  <si>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</si>
  <si>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</si>
  <si>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</si>
  <si>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</si>
  <si>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</si>
  <si>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</si>
  <si>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</si>
  <si>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</si>
  <si>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</si>
  <si>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</si>
  <si>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</si>
  <si>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</si>
  <si>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</si>
  <si>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</si>
  <si>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</si>
  <si>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</si>
  <si>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</si>
  <si>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</si>
  <si>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</si>
  <si>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</si>
  <si>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</si>
  <si>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</si>
  <si>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</si>
  <si>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</si>
  <si>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</si>
  <si>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</si>
  <si>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</si>
  <si>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</si>
  <si>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</si>
  <si>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</si>
  <si>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</si>
  <si>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</si>
  <si>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</si>
  <si>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</si>
  <si>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</si>
  <si>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</si>
  <si>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</si>
  <si>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</si>
  <si>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</si>
  <si>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</si>
  <si>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</si>
  <si>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</si>
  <si>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</si>
  <si>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</si>
  <si>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</si>
  <si>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</si>
  <si>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</si>
  <si>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</si>
  <si>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</si>
  <si>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</si>
  <si>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</si>
  <si>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</si>
  <si>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</si>
  <si>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</si>
  <si>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</si>
  <si>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</si>
  <si>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</si>
  <si>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</si>
  <si>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</si>
  <si>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</si>
  <si>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</si>
  <si>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</si>
  <si>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</si>
  <si>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</si>
  <si>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</si>
  <si>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</si>
  <si>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</si>
  <si>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</si>
  <si>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</si>
  <si>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</si>
  <si>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</si>
  <si>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</si>
  <si>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</si>
  <si>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</si>
  <si>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</si>
  <si>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</si>
  <si>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</si>
  <si>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</si>
  <si>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</si>
  <si>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</si>
  <si>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</si>
  <si>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</si>
  <si>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</si>
  <si>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</si>
  <si>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</si>
  <si>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</si>
  <si>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</si>
  <si>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</si>
  <si>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</si>
  <si>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</si>
  <si>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</si>
  <si>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</si>
  <si>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</si>
  <si>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</si>
  <si>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</si>
  <si>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</si>
  <si>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</si>
  <si>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</si>
  <si>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</si>
  <si>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</si>
  <si>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</si>
  <si>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</si>
  <si>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</si>
  <si>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</si>
  <si>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</si>
  <si>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</si>
  <si>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</si>
  <si>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</si>
  <si>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</si>
  <si>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</si>
  <si>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</si>
  <si>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</si>
  <si>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</si>
  <si>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</si>
  <si>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</si>
  <si>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</si>
  <si>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</si>
  <si>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</si>
  <si>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</si>
  <si>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</si>
  <si>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</si>
  <si>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</si>
  <si>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</si>
  <si>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</si>
  <si>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</si>
  <si>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</si>
  <si>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</si>
  <si>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</si>
  <si>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</si>
  <si>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</si>
  <si>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</si>
  <si>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</si>
  <si>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</si>
  <si>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</si>
  <si>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</si>
  <si>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</si>
  <si>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</si>
  <si>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</si>
  <si>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</si>
  <si>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</si>
  <si>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</si>
  <si>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</si>
  <si>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</si>
  <si>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</si>
  <si>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</si>
  <si>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</si>
  <si>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</si>
  <si>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</si>
  <si>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</si>
  <si>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</si>
  <si>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</si>
  <si>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</si>
  <si>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</si>
  <si>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</si>
  <si>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</si>
  <si>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</si>
  <si>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</si>
  <si>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</si>
  <si>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</si>
  <si>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</si>
  <si>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</si>
  <si>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</si>
  <si>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</si>
  <si>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</si>
  <si>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</si>
  <si>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</si>
  <si>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</si>
  <si>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</si>
  <si>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</si>
  <si>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</si>
  <si>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</si>
  <si>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</si>
  <si>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</si>
  <si>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</si>
  <si>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</si>
  <si>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</si>
  <si>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</si>
  <si>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</si>
  <si>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</si>
  <si>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</si>
  <si>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</si>
  <si>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</si>
  <si>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</si>
  <si>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</si>
  <si>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</si>
  <si>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</si>
  <si>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</si>
  <si>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</si>
  <si>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</si>
  <si>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</si>
  <si>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</si>
  <si>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</si>
  <si>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</si>
  <si>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</si>
  <si>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</si>
  <si>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</si>
  <si>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</si>
  <si>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</si>
  <si>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</si>
  <si>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</si>
  <si>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</si>
  <si>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</si>
  <si>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</si>
  <si>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</si>
  <si>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</si>
  <si>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</si>
  <si>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</si>
  <si>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</si>
  <si>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</si>
  <si>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</si>
  <si>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</si>
  <si>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</si>
  <si>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</si>
  <si>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</si>
  <si>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</si>
  <si>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</si>
  <si>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</si>
  <si>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</si>
  <si>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</si>
  <si>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</si>
  <si>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</si>
  <si>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</si>
  <si>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</si>
  <si>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</si>
  <si>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</si>
  <si>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</si>
  <si>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</si>
  <si>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</si>
  <si>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</si>
  <si>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</si>
  <si>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</si>
  <si>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</si>
  <si>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</si>
  <si>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</si>
  <si>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</si>
  <si>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</si>
  <si>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</si>
  <si>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</si>
  <si>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</si>
  <si>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</si>
  <si>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</si>
  <si>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</si>
  <si>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</si>
  <si>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</si>
  <si>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</si>
  <si>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</si>
  <si>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</si>
  <si>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</si>
  <si>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</si>
  <si>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</si>
  <si>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</si>
  <si>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</si>
  <si>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</si>
  <si>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</si>
  <si>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</si>
  <si>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</si>
  <si>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</si>
  <si>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</si>
  <si>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</si>
  <si>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</si>
  <si>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</si>
  <si>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</si>
  <si>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</si>
  <si>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</si>
  <si>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</si>
  <si>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</si>
  <si>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</si>
  <si>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</si>
  <si>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</si>
  <si>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</si>
  <si>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</si>
  <si>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</si>
  <si>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</si>
  <si>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</si>
  <si>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</si>
  <si>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</si>
  <si>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</si>
  <si>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</si>
  <si>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</si>
  <si>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</si>
  <si>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</si>
  <si>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</si>
  <si>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</si>
  <si>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</si>
  <si>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</si>
  <si>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</si>
  <si>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</si>
  <si>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</si>
  <si>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</si>
  <si>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</si>
  <si>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</si>
  <si>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</si>
  <si>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</si>
  <si>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</si>
  <si>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</si>
  <si>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</si>
  <si>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</si>
  <si>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</si>
  <si>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</si>
  <si>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</si>
  <si>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</si>
  <si>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</si>
  <si>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</si>
  <si>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</si>
  <si>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</si>
  <si>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</si>
  <si>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</si>
  <si>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</si>
  <si>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</si>
  <si>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</si>
  <si>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</si>
  <si>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</si>
  <si>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</si>
  <si>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</si>
  <si>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</si>
  <si>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</si>
  <si>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</si>
  <si>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</si>
  <si>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</si>
  <si>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</si>
  <si>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</si>
  <si>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</si>
  <si>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</si>
  <si>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</si>
  <si>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</si>
  <si>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</si>
  <si>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</si>
  <si>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</si>
  <si>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</si>
  <si>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</si>
  <si>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</si>
  <si>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</si>
  <si>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</si>
  <si>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</si>
  <si>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</si>
  <si>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</si>
  <si>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</si>
  <si>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</si>
  <si>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</si>
  <si>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</si>
  <si>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</si>
  <si>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</si>
  <si>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</si>
  <si>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</si>
  <si>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</si>
  <si>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</si>
  <si>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</si>
  <si>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</si>
  <si>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</si>
  <si>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</si>
  <si>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</si>
  <si>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</si>
  <si>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</si>
  <si>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</si>
  <si>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</si>
  <si>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</si>
  <si>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</si>
  <si>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</si>
  <si>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</si>
  <si>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</si>
  <si>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</si>
  <si>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</si>
  <si>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</si>
  <si>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</si>
  <si>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</si>
  <si>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</si>
  <si>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</si>
  <si>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</si>
  <si>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</si>
  <si>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</si>
  <si>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</si>
  <si>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</si>
  <si>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</si>
  <si>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</si>
  <si>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</si>
  <si>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</si>
  <si>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</si>
  <si>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</si>
  <si>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</si>
  <si>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</si>
  <si>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</si>
  <si>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</si>
  <si>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</si>
  <si>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</si>
  <si>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</si>
  <si>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</si>
  <si>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</si>
  <si>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</si>
  <si>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</si>
  <si>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</si>
  <si>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</si>
  <si>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</si>
  <si>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</si>
  <si>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</si>
  <si>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</si>
  <si>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</si>
  <si>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</si>
  <si>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</si>
  <si>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</si>
  <si>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</si>
  <si>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</si>
  <si>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</si>
  <si>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</si>
  <si>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</si>
  <si>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</si>
  <si>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</si>
  <si>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</si>
  <si>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</si>
  <si>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</si>
  <si>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</si>
  <si>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</si>
  <si>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</si>
  <si>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</si>
  <si>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</si>
  <si>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</si>
  <si>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</si>
  <si>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</si>
  <si>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</si>
  <si>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</si>
  <si>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</si>
  <si>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</si>
  <si>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</si>
  <si>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</si>
  <si>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</si>
  <si>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</si>
  <si>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</si>
  <si>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</si>
  <si>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</si>
  <si>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</si>
  <si>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</si>
  <si>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</si>
  <si>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</si>
  <si>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</si>
  <si>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</si>
  <si>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</si>
  <si>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</si>
  <si>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</si>
  <si>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</si>
  <si>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</si>
  <si>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</si>
  <si>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</si>
  <si>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</si>
  <si>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</si>
  <si>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</si>
  <si>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</si>
  <si>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</si>
  <si>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</si>
  <si>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</si>
  <si>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</si>
  <si>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</si>
  <si>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</si>
  <si>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</si>
  <si>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</si>
  <si>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</si>
  <si>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</si>
  <si>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</si>
  <si>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</si>
  <si>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</si>
  <si>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</si>
  <si>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</si>
  <si>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</si>
  <si>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</si>
  <si>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</si>
  <si>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</si>
  <si>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</si>
  <si>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</si>
  <si>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</si>
  <si>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</si>
  <si>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</si>
  <si>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</si>
  <si>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</si>
  <si>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</si>
  <si>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</si>
  <si>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</si>
  <si>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</si>
  <si>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</si>
  <si>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</si>
  <si>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</si>
  <si>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</si>
  <si>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</si>
  <si>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</si>
  <si>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</si>
  <si>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</si>
  <si>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</si>
  <si>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</si>
  <si>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</si>
  <si>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</si>
  <si>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</si>
  <si>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</si>
  <si>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</si>
  <si>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</si>
  <si>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</si>
  <si>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</si>
  <si>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</si>
  <si>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</si>
  <si>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</si>
  <si>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</si>
  <si>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</si>
  <si>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</si>
  <si>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</si>
  <si>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</si>
  <si>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</si>
  <si>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</si>
  <si>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</si>
  <si>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</si>
  <si>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</si>
  <si>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</si>
  <si>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</si>
  <si>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</si>
  <si>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</si>
  <si>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</si>
  <si>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</si>
  <si>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</si>
  <si>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</si>
  <si>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</si>
  <si>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</si>
  <si>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</si>
  <si>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</si>
  <si>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</si>
  <si>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</si>
  <si>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</si>
  <si>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</si>
  <si>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</si>
  <si>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</si>
  <si>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</si>
  <si>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</si>
  <si>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</si>
  <si>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</si>
  <si>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</si>
  <si>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</si>
  <si>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</si>
  <si>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</si>
  <si>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</si>
  <si>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</si>
  <si>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</si>
  <si>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</si>
  <si>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</si>
  <si>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</si>
  <si>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</si>
  <si>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</si>
  <si>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</si>
  <si>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</si>
  <si>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</si>
  <si>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</si>
  <si>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</si>
  <si>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</si>
  <si>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</si>
  <si>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</si>
  <si>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</si>
  <si>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</si>
  <si>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</si>
  <si>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</si>
  <si>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</si>
  <si>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</si>
  <si>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</si>
  <si>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</si>
  <si>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</si>
  <si>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</si>
  <si>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</si>
  <si>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</si>
  <si>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</si>
  <si>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</si>
  <si>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</si>
  <si>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</si>
  <si>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</si>
  <si>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</si>
  <si>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</si>
  <si>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</si>
  <si>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</si>
  <si>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</si>
  <si>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</si>
  <si>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</si>
  <si>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</si>
  <si>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</si>
  <si>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</si>
  <si>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</si>
  <si>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</si>
  <si>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</si>
  <si>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</si>
  <si>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</si>
  <si>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</si>
  <si>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</si>
  <si>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</si>
  <si>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</si>
  <si>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</si>
  <si>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</si>
  <si>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</si>
  <si>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</si>
  <si>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</si>
  <si>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</si>
  <si>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</si>
  <si>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</si>
  <si>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</si>
  <si>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</si>
  <si>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</si>
  <si>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</si>
  <si>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</si>
  <si>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</si>
  <si>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</si>
  <si>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</si>
  <si>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</si>
  <si>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</si>
  <si>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</si>
  <si>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</si>
  <si>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</si>
  <si>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</si>
  <si>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</si>
  <si>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</si>
  <si>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</si>
  <si>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</si>
  <si>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</si>
  <si>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</si>
  <si>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</si>
  <si>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</si>
  <si>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</si>
  <si>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</si>
  <si>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</si>
  <si>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</si>
  <si>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</si>
  <si>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</si>
  <si>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</si>
  <si>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</si>
  <si>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</si>
  <si>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</si>
  <si>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</si>
  <si>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</si>
  <si>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</si>
  <si>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</si>
  <si>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</si>
  <si>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</si>
  <si>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</si>
  <si>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</si>
  <si>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</si>
  <si>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</si>
  <si>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</si>
  <si>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</si>
  <si>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</si>
  <si>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</si>
  <si>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</si>
  <si>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</si>
  <si>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</si>
  <si>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</si>
  <si>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</si>
  <si>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</si>
  <si>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</si>
  <si>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</si>
  <si>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</si>
  <si>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</si>
  <si>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</si>
  <si>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</si>
  <si>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</si>
  <si>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</si>
  <si>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</si>
  <si>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</si>
  <si>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</si>
  <si>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</si>
  <si>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</si>
  <si>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</si>
  <si>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</si>
  <si>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</si>
  <si>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</si>
  <si>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</si>
  <si>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</si>
  <si>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</si>
  <si>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</si>
  <si>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</si>
  <si>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</si>
  <si>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</si>
  <si>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</si>
  <si>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</si>
  <si>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</si>
  <si>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</si>
  <si>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</si>
  <si>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</si>
  <si>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</si>
  <si>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</si>
  <si>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</si>
  <si>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</si>
  <si>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</si>
  <si>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</si>
  <si>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</si>
  <si>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</si>
  <si>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</si>
  <si>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</si>
  <si>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</si>
  <si>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</si>
  <si>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</si>
  <si>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</si>
  <si>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</si>
  <si>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</si>
  <si>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</si>
  <si>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</si>
  <si>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</si>
  <si>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</si>
  <si>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</si>
  <si>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</si>
  <si>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</si>
  <si>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</si>
  <si>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</si>
  <si>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</si>
  <si>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</si>
  <si>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</si>
  <si>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</si>
  <si>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</si>
  <si>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</si>
  <si>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</si>
  <si>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</si>
  <si>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</si>
  <si>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</si>
  <si>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</si>
  <si>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</si>
  <si>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</si>
  <si>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</si>
  <si>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</si>
  <si>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</si>
  <si>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</si>
  <si>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</si>
  <si>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</si>
  <si>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</si>
  <si>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</si>
  <si>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</si>
  <si>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</si>
  <si>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</si>
  <si>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</si>
  <si>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</si>
  <si>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</si>
  <si>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</si>
  <si>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</si>
  <si>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</si>
  <si>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</si>
  <si>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</si>
  <si>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</si>
  <si>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</si>
  <si>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</si>
  <si>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</si>
  <si>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</si>
  <si>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</si>
  <si>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</si>
  <si>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</si>
  <si>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</si>
  <si>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</si>
  <si>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</si>
  <si>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</si>
  <si>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</si>
  <si>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</si>
  <si>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</si>
  <si>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</si>
  <si>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</si>
  <si>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</si>
  <si>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</si>
  <si>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</si>
  <si>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</si>
  <si>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</si>
  <si>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</si>
  <si>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</si>
  <si>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</si>
  <si>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</si>
  <si>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</si>
  <si>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</si>
  <si>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</si>
  <si>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</si>
  <si>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</si>
  <si>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</si>
  <si>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</si>
  <si>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</si>
  <si>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</si>
  <si>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</si>
  <si>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</si>
  <si>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</si>
  <si>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</si>
  <si>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</si>
  <si>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</si>
  <si>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</si>
  <si>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</si>
  <si>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</si>
  <si>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</si>
  <si>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</si>
  <si>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</si>
  <si>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</si>
  <si>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</si>
  <si>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</si>
  <si>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</si>
  <si>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</si>
  <si>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</si>
  <si>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</si>
  <si>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</si>
  <si>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</si>
  <si>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</si>
  <si>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</si>
  <si>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</si>
  <si>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</si>
  <si>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</si>
  <si>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</si>
  <si>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</si>
  <si>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</si>
  <si>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</si>
  <si>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</si>
  <si>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</si>
  <si>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</si>
  <si>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</si>
  <si>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</si>
  <si>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</si>
  <si>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</si>
  <si>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</si>
  <si>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</si>
  <si>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</si>
  <si>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</si>
  <si>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</si>
  <si>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</si>
  <si>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</si>
  <si>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</si>
  <si>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</si>
  <si>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</si>
  <si>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</si>
  <si>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</si>
  <si>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</si>
  <si>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</si>
  <si>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</si>
  <si>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</si>
  <si>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</si>
  <si>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</si>
  <si>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</si>
  <si>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</si>
  <si>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</si>
  <si>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</si>
  <si>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</si>
  <si>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</si>
  <si>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</si>
  <si>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</si>
  <si>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</si>
  <si>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</si>
  <si>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</si>
  <si>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</si>
  <si>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</si>
  <si>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</si>
  <si>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</si>
  <si>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</si>
  <si>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</si>
  <si>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</si>
  <si>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</si>
  <si>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</si>
  <si>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</si>
  <si>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</si>
  <si>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</si>
  <si>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</si>
  <si>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</si>
  <si>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</si>
  <si>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</si>
  <si>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</si>
  <si>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</si>
  <si>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</si>
  <si>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</si>
  <si>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</si>
  <si>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</si>
  <si>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</si>
  <si>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</si>
  <si>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</si>
  <si>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</si>
  <si>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</si>
  <si>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</si>
  <si>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</si>
  <si>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</si>
  <si>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</si>
  <si>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</si>
  <si>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</si>
  <si>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</si>
  <si>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</si>
  <si>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</si>
  <si>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</si>
  <si>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</si>
  <si>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</si>
  <si>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</si>
  <si>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</si>
  <si>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</si>
  <si>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</si>
  <si>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</si>
  <si>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</si>
  <si>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</si>
  <si>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</si>
  <si>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</si>
  <si>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</si>
  <si>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</si>
  <si>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</si>
  <si>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</si>
  <si>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</si>
  <si>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</si>
  <si>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</si>
  <si>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</si>
  <si>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</si>
  <si>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</si>
  <si>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</si>
  <si>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</si>
  <si>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</si>
  <si>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</si>
  <si>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</si>
  <si>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</si>
  <si>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</si>
  <si>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</si>
  <si>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</si>
  <si>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</si>
  <si>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</si>
  <si>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</si>
  <si>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</si>
  <si>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</si>
  <si>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</si>
  <si>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</si>
  <si>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</si>
  <si>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</si>
  <si>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</si>
  <si>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</si>
  <si>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</si>
  <si>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</si>
  <si>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</si>
  <si>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</si>
  <si>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</si>
  <si>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</si>
  <si>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</si>
  <si>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</si>
  <si>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</si>
  <si>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</si>
  <si>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</si>
  <si>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</si>
  <si>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</si>
  <si>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</si>
  <si>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</si>
  <si>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</si>
  <si>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</si>
  <si>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</si>
  <si>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</si>
  <si>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</si>
  <si>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</si>
  <si>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</si>
  <si>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</si>
  <si>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</si>
  <si>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</si>
  <si>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</si>
  <si>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</si>
  <si>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</si>
  <si>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</si>
  <si>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</si>
  <si>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</si>
  <si>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</si>
  <si>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</si>
  <si>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</si>
  <si>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</si>
  <si>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</si>
  <si>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</si>
  <si>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</si>
  <si>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</si>
  <si>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</si>
  <si>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</si>
  <si>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</si>
  <si>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</si>
  <si>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</si>
  <si>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</si>
  <si>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</si>
  <si>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</si>
  <si>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</si>
  <si>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</si>
  <si>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</si>
  <si>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</si>
  <si>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</si>
  <si>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</si>
  <si>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</si>
  <si>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</si>
  <si>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</si>
  <si>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</si>
  <si>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</si>
  <si>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</si>
  <si>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</si>
  <si>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</si>
  <si>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</si>
  <si>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</si>
  <si>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</si>
  <si>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</si>
  <si>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</si>
  <si>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</si>
  <si>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</si>
  <si>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</si>
  <si>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</si>
  <si>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</si>
  <si>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</si>
  <si>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</si>
  <si>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</si>
  <si>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</si>
  <si>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</si>
  <si>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</si>
  <si>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</si>
  <si>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</si>
  <si>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</si>
  <si>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</si>
  <si>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</si>
  <si>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</si>
  <si>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</si>
  <si>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</si>
  <si>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</si>
  <si>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</si>
  <si>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</si>
  <si>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</si>
  <si>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</si>
  <si>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</si>
  <si>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</si>
  <si>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</si>
  <si>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</si>
  <si>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</si>
  <si>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</si>
  <si>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</si>
  <si>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</si>
  <si>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</si>
  <si>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</si>
  <si>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</si>
  <si>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</si>
  <si>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</si>
  <si>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</si>
  <si>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</si>
  <si>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</si>
  <si>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</si>
  <si>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</si>
  <si>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</si>
  <si>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</si>
  <si>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</si>
  <si>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</si>
  <si>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</si>
  <si>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</si>
  <si>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</si>
  <si>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</si>
  <si>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</si>
  <si>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</si>
  <si>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</si>
  <si>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</si>
  <si>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</si>
  <si>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</si>
  <si>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</si>
  <si>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</si>
  <si>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</si>
  <si>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</si>
  <si>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</si>
  <si>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</si>
  <si>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</si>
  <si>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</si>
  <si>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</si>
  <si>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</si>
  <si>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</si>
  <si>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</si>
  <si>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</si>
  <si>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</si>
  <si>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</si>
  <si>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</si>
  <si>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</si>
  <si>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</si>
  <si>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</si>
  <si>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</si>
  <si>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</si>
  <si>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</si>
  <si>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</si>
  <si>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</si>
  <si>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</si>
  <si>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</si>
  <si>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</si>
  <si>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</si>
  <si>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</si>
  <si>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</si>
  <si>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</si>
  <si>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</si>
  <si>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</si>
  <si>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</si>
  <si>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</si>
  <si>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</si>
  <si>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</si>
  <si>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</si>
  <si>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</si>
  <si>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</si>
  <si>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</si>
  <si>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</si>
  <si>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</si>
  <si>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</si>
  <si>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</si>
  <si>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</si>
  <si>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</si>
  <si>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</si>
  <si>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</si>
  <si>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</si>
  <si>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</si>
  <si>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</si>
  <si>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</si>
  <si>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</si>
  <si>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</si>
  <si>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</si>
  <si>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</si>
  <si>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</si>
  <si>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</si>
  <si>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</si>
  <si>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</si>
  <si>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</si>
  <si>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</si>
  <si>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</si>
  <si>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</si>
  <si>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</si>
  <si>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</si>
  <si>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</si>
  <si>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</si>
  <si>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</si>
  <si>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</si>
  <si>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</si>
  <si>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</si>
  <si>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</si>
  <si>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</si>
  <si>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</si>
  <si>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</si>
  <si>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</si>
  <si>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</si>
  <si>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</si>
  <si>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</si>
  <si>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</si>
  <si>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</si>
  <si>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</si>
  <si>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</si>
  <si>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</si>
  <si>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</si>
  <si>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</si>
  <si>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</si>
  <si>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</si>
  <si>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</si>
  <si>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</si>
  <si>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</si>
  <si>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</si>
  <si>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</si>
  <si>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</si>
  <si>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</si>
  <si>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</si>
  <si>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</si>
  <si>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</si>
  <si>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</si>
  <si>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</si>
  <si>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</si>
  <si>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</si>
  <si>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</si>
  <si>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</si>
  <si>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</si>
  <si>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</si>
  <si>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</si>
  <si>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</si>
  <si>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</si>
  <si>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</si>
  <si>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</si>
  <si>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</si>
  <si>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</si>
  <si>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</si>
  <si>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</si>
  <si>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</si>
  <si>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</si>
  <si>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</si>
  <si>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</si>
  <si>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</si>
  <si>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</si>
  <si>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</si>
  <si>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</si>
  <si>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</si>
  <si>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</si>
  <si>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</si>
  <si>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</si>
  <si>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</si>
  <si>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</si>
  <si>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</si>
  <si>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</si>
  <si>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</si>
  <si>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</si>
  <si>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</si>
  <si>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</si>
  <si>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</si>
  <si>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</si>
  <si>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</si>
  <si>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</si>
  <si>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</si>
  <si>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</si>
  <si>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</si>
  <si>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</si>
  <si>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</si>
  <si>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</si>
  <si>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</si>
  <si>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</si>
  <si>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</si>
  <si>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</si>
  <si>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</si>
  <si>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</si>
  <si>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</si>
  <si>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</si>
  <si>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</si>
  <si>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</si>
  <si>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</si>
  <si>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</si>
  <si>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</si>
  <si>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</si>
  <si>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</si>
  <si>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</si>
  <si>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</si>
  <si>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</si>
  <si>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</si>
  <si>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</si>
  <si>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</si>
  <si>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</si>
  <si>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</si>
  <si>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</si>
  <si>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</si>
  <si>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</si>
  <si>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</si>
  <si>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</si>
  <si>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</si>
  <si>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</si>
  <si>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</si>
  <si>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</si>
  <si>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</si>
  <si>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</si>
  <si>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</si>
  <si>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</si>
  <si>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</si>
  <si>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</si>
  <si>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</si>
  <si>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</si>
  <si>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</si>
  <si>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</si>
  <si>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</si>
  <si>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</si>
  <si>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</si>
  <si>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</si>
  <si>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</si>
  <si>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</si>
  <si>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</si>
  <si>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</si>
  <si>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</si>
  <si>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</si>
  <si>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</si>
  <si>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</si>
  <si>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</si>
  <si>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</si>
  <si>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</si>
  <si>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</si>
  <si>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</si>
  <si>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</si>
  <si>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</si>
  <si>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</si>
  <si>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</si>
  <si>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</si>
  <si>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</si>
  <si>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</si>
  <si>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</si>
  <si>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</si>
  <si>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</si>
  <si>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</si>
  <si>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</si>
  <si>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</si>
  <si>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</si>
  <si>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</si>
  <si>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</si>
  <si>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</si>
  <si>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</si>
  <si>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</si>
  <si>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</si>
  <si>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</si>
  <si>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</si>
  <si>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</si>
  <si>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</si>
  <si>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</si>
  <si>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</si>
  <si>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</si>
  <si>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</si>
  <si>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</si>
  <si>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</si>
  <si>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</si>
  <si>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</si>
  <si>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</si>
  <si>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</si>
  <si>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</si>
  <si>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</si>
  <si>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</si>
  <si>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</si>
  <si>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</si>
  <si>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</si>
  <si>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</si>
  <si>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</si>
  <si>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</si>
  <si>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</si>
  <si>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</si>
  <si>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</si>
  <si>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</si>
  <si>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</si>
  <si>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</si>
  <si>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</si>
  <si>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</si>
  <si>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</si>
  <si>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</si>
  <si>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</si>
  <si>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</si>
  <si>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</si>
  <si>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</si>
  <si>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</si>
  <si>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</si>
  <si>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</si>
  <si>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</si>
  <si>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</si>
  <si>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</si>
  <si>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</si>
  <si>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</si>
  <si>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</si>
  <si>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</si>
  <si>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</si>
  <si>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</si>
  <si>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</si>
  <si>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</si>
  <si>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</si>
  <si>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</si>
  <si>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</si>
  <si>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</si>
  <si>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</si>
  <si>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</si>
  <si>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</si>
  <si>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</si>
  <si>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</si>
  <si>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</si>
  <si>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</si>
  <si>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</si>
  <si>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</si>
  <si>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</si>
  <si>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</si>
  <si>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</si>
  <si>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</si>
  <si>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</si>
  <si>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</si>
  <si>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</si>
  <si>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</si>
  <si>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</si>
  <si>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</si>
  <si>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</si>
  <si>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</si>
  <si>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</si>
  <si>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</si>
  <si>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</si>
  <si>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</si>
  <si>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</si>
  <si>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</si>
  <si>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</si>
  <si>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</si>
  <si>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</si>
  <si>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</si>
  <si>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</si>
  <si>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</si>
  <si>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</si>
  <si>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</si>
  <si>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</si>
  <si>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</si>
  <si>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</si>
  <si>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</si>
  <si>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</si>
  <si>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</si>
  <si>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</si>
  <si>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</si>
  <si>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</si>
  <si>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</si>
  <si>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</si>
  <si>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</si>
  <si>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</si>
  <si>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</si>
  <si>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</si>
  <si>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</si>
  <si>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</si>
  <si>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</si>
  <si>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</si>
  <si>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</si>
  <si>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</si>
  <si>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</si>
  <si>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</si>
  <si>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</si>
  <si>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</si>
  <si>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</si>
  <si>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</si>
  <si>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</si>
  <si>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</si>
  <si>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</si>
  <si>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</si>
  <si>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</si>
  <si>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</si>
  <si>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</si>
  <si>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</si>
  <si>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</si>
  <si>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</si>
  <si>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</si>
  <si>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</si>
  <si>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</si>
  <si>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</si>
  <si>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</si>
  <si>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</si>
  <si>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</si>
  <si>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</si>
  <si>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</si>
  <si>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</si>
  <si>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</si>
  <si>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</si>
  <si>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</si>
  <si>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</si>
  <si>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</si>
  <si>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</si>
  <si>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</si>
  <si>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</si>
  <si>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</si>
  <si>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</si>
  <si>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</si>
  <si>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</si>
  <si>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</si>
  <si>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</si>
  <si>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</si>
  <si>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</si>
  <si>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</si>
  <si>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</si>
  <si>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</si>
  <si>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</si>
  <si>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</si>
  <si>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</si>
  <si>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</si>
  <si>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</si>
  <si>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</si>
  <si>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</si>
  <si>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</si>
  <si>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</si>
  <si>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</si>
  <si>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</si>
  <si>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</si>
  <si>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</si>
  <si>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</si>
  <si>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</si>
  <si>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</si>
  <si>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</si>
  <si>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</si>
  <si>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</si>
  <si>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</si>
  <si>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</si>
  <si>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</si>
  <si>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</si>
  <si>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</si>
  <si>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</si>
  <si>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</si>
  <si>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</si>
  <si>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</si>
  <si>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</si>
  <si>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</si>
  <si>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</si>
  <si>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</si>
  <si>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</si>
  <si>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</si>
  <si>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</si>
  <si>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</si>
  <si>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</si>
  <si>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</si>
  <si>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</si>
  <si>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</si>
  <si>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</si>
  <si>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</si>
  <si>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</si>
  <si>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</si>
  <si>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</si>
  <si>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</si>
  <si>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</si>
  <si>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</si>
  <si>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</si>
  <si>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</si>
  <si>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</si>
  <si>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</si>
  <si>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</si>
  <si>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</si>
  <si>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</si>
  <si>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</si>
  <si>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</si>
  <si>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</si>
  <si>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</si>
  <si>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</si>
  <si>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</si>
  <si>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</si>
  <si>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</si>
  <si>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</si>
  <si>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</si>
  <si>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</si>
  <si>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</si>
  <si>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</si>
  <si>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</si>
  <si>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</si>
  <si>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</si>
  <si>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</si>
  <si>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</si>
  <si>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</si>
  <si>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</si>
  <si>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</si>
  <si>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</si>
  <si>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</si>
  <si>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</si>
  <si>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</si>
  <si>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</si>
  <si>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</si>
  <si>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</si>
  <si>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</si>
  <si>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</si>
  <si>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</si>
  <si>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</si>
  <si>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</si>
  <si>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</si>
  <si>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</si>
  <si>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</si>
  <si>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</si>
  <si>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</si>
  <si>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</si>
  <si>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</si>
  <si>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</si>
  <si>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</si>
  <si>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</si>
  <si>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</si>
  <si>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</si>
  <si>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</si>
  <si>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</si>
  <si>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</si>
  <si>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</si>
  <si>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</si>
  <si>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</si>
  <si>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</si>
  <si>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</si>
  <si>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</si>
  <si>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</si>
  <si>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</si>
  <si>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</si>
  <si>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</si>
  <si>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</si>
  <si>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</si>
  <si>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</si>
  <si>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</si>
  <si>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</si>
  <si>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</si>
  <si>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</si>
  <si>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</si>
  <si>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</si>
  <si>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</si>
  <si>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</si>
  <si>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</si>
  <si>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</si>
  <si>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</si>
  <si>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</si>
  <si>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</si>
  <si>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</si>
  <si>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</si>
  <si>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</si>
  <si>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</si>
  <si>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</si>
  <si>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</si>
  <si>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</si>
  <si>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</si>
  <si>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</si>
  <si>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</si>
  <si>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</si>
  <si>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</si>
  <si>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</si>
  <si>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</si>
  <si>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</si>
  <si>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</si>
  <si>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</si>
  <si>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</si>
  <si>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</si>
  <si>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</si>
  <si>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</si>
  <si>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</si>
  <si>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</si>
  <si>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</si>
  <si>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</si>
  <si>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</si>
  <si>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</si>
  <si>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</si>
  <si>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</si>
  <si>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</si>
  <si>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</si>
  <si>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</si>
  <si>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</si>
  <si>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</si>
  <si>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</si>
  <si>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</si>
  <si>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</si>
  <si>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</si>
  <si>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</si>
  <si>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</si>
  <si>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</si>
  <si>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</si>
  <si>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</si>
  <si>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</si>
  <si>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</si>
  <si>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</si>
  <si>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</si>
  <si>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</si>
  <si>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</si>
  <si>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</si>
  <si>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</si>
  <si>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</si>
  <si>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</si>
  <si>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</si>
  <si>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</si>
  <si>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</si>
  <si>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</si>
  <si>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</si>
  <si>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</si>
  <si>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</si>
  <si>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</si>
  <si>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</si>
  <si>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</si>
  <si>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</si>
  <si>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</si>
  <si>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</si>
  <si>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</si>
  <si>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</si>
  <si>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</si>
  <si>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</si>
  <si>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</si>
  <si>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</si>
  <si>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</si>
  <si>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</si>
  <si>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</si>
  <si>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</si>
  <si>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</si>
  <si>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</si>
  <si>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</si>
  <si>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</si>
  <si>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</si>
  <si>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</si>
  <si>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</si>
  <si>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</si>
  <si>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</si>
  <si>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</si>
  <si>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</si>
  <si>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</si>
  <si>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</si>
  <si>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</si>
  <si>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</si>
  <si>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</si>
  <si>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</si>
  <si>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</si>
  <si>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</si>
  <si>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</si>
  <si>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</si>
  <si>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</si>
  <si>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</si>
  <si>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</si>
  <si>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</si>
  <si>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</si>
  <si>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</si>
  <si>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</si>
  <si>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</si>
  <si>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</si>
  <si>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</si>
  <si>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</si>
  <si>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</si>
  <si>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</si>
  <si>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</si>
  <si>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</si>
  <si>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</si>
  <si>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</si>
  <si>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</si>
  <si>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</si>
  <si>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</si>
  <si>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</si>
  <si>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</si>
  <si>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</si>
  <si>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</si>
  <si>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</si>
  <si>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</si>
  <si>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</si>
  <si>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</si>
  <si>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</si>
  <si>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</si>
  <si>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</si>
  <si>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</si>
  <si>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</si>
  <si>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</si>
  <si>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</si>
  <si>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</si>
  <si>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</si>
  <si>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</si>
  <si>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</si>
  <si>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</si>
  <si>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</si>
  <si>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</si>
  <si>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</si>
  <si>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</si>
  <si>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</si>
  <si>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</si>
  <si>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</si>
  <si>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</si>
  <si>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</si>
  <si>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</si>
  <si>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</si>
  <si>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</si>
  <si>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</si>
  <si>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</si>
  <si>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</si>
  <si>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</si>
  <si>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</si>
  <si>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</si>
  <si>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</si>
  <si>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</si>
  <si>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</si>
  <si>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</si>
  <si>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</si>
  <si>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</si>
  <si>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</si>
  <si>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</si>
  <si>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</si>
  <si>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</si>
  <si>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</si>
  <si>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</si>
  <si>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</si>
  <si>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</si>
  <si>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</si>
  <si>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</si>
  <si>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</si>
  <si>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</si>
  <si>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</si>
  <si>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</si>
  <si>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</si>
  <si>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</si>
  <si>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</si>
  <si>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</si>
  <si>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</si>
  <si>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</si>
  <si>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</si>
  <si>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</si>
  <si>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</si>
  <si>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</si>
  <si>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</si>
  <si>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</si>
  <si>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</si>
  <si>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</si>
  <si>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</si>
  <si>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</si>
  <si>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</si>
  <si>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</si>
  <si>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</si>
  <si>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</si>
  <si>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</si>
  <si>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</si>
  <si>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</si>
  <si>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</si>
  <si>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</si>
  <si>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</si>
  <si>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</si>
  <si>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</si>
  <si>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</si>
  <si>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</si>
  <si>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</si>
  <si>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</si>
  <si>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</si>
  <si>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</si>
  <si>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</si>
  <si>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</si>
  <si>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</si>
  <si>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</si>
  <si>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</si>
  <si>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</si>
  <si>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</si>
  <si>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</si>
  <si>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</si>
  <si>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</si>
  <si>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</si>
  <si>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</si>
  <si>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</si>
  <si>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</si>
  <si>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</si>
  <si>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</si>
  <si>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</si>
  <si>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</si>
  <si>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</si>
  <si>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</si>
  <si>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</si>
  <si>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</si>
  <si>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</si>
  <si>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</si>
  <si>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</si>
  <si>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</si>
  <si>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</si>
  <si>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</si>
  <si>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</si>
  <si>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</si>
  <si>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</si>
  <si>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</si>
  <si>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</si>
  <si>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</si>
  <si>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</si>
  <si>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</si>
  <si>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</si>
  <si>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</si>
  <si>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</si>
  <si>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</si>
  <si>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</si>
  <si>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</si>
  <si>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</si>
  <si>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</si>
  <si>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</si>
  <si>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</si>
  <si>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</si>
  <si>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</si>
  <si>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</si>
  <si>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</si>
  <si>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</si>
  <si>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</si>
  <si>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</si>
  <si>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</si>
  <si>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</si>
  <si>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</si>
  <si>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</si>
  <si>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</si>
  <si>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</si>
  <si>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</si>
  <si>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</si>
  <si>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</si>
  <si>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</si>
  <si>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</si>
  <si>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</si>
  <si>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</si>
  <si>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</si>
  <si>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</si>
  <si>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</si>
  <si>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</si>
  <si>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</si>
  <si>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</si>
  <si>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</si>
  <si>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</si>
  <si>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</si>
  <si>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</si>
  <si>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</si>
  <si>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</si>
  <si>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</si>
  <si>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</si>
  <si>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</si>
  <si>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</si>
  <si>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</si>
  <si>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</si>
  <si>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</si>
  <si>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</si>
  <si>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</si>
  <si>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</si>
  <si>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</si>
  <si>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</si>
  <si>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</si>
  <si>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</si>
  <si>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</si>
  <si>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</si>
  <si>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</si>
  <si>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</si>
  <si>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</si>
  <si>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</si>
  <si>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</si>
  <si>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</si>
  <si>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</si>
  <si>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</si>
  <si>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</si>
  <si>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</si>
  <si>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</si>
  <si>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</si>
  <si>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</si>
  <si>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</si>
  <si>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</si>
  <si>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</si>
  <si>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</si>
  <si>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</si>
  <si>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</si>
  <si>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</si>
  <si>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</si>
  <si>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</si>
  <si>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</si>
  <si>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</si>
  <si>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</si>
  <si>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</si>
  <si>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</si>
  <si>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</si>
  <si>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</si>
  <si>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</si>
  <si>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</si>
  <si>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</si>
  <si>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</si>
  <si>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</si>
  <si>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</si>
  <si>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</si>
  <si>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</si>
  <si>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</si>
  <si>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</si>
  <si>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</si>
  <si>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</si>
  <si>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</si>
  <si>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</si>
  <si>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</si>
  <si>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</si>
  <si>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</si>
  <si>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</si>
  <si>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</si>
  <si>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</si>
  <si>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</si>
  <si>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</si>
  <si>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</si>
  <si>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</si>
  <si>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</si>
  <si>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</si>
  <si>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</si>
  <si>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</si>
  <si>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</si>
  <si>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</si>
  <si>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</si>
  <si>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</si>
  <si>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</si>
  <si>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</si>
  <si>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</si>
  <si>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</si>
  <si>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</si>
  <si>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</si>
  <si>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</si>
  <si>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</si>
  <si>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</si>
  <si>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</si>
  <si>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</si>
  <si>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</si>
  <si>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</si>
  <si>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</si>
  <si>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</si>
  <si>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</si>
  <si>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</si>
  <si>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</si>
  <si>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</si>
  <si>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</si>
  <si>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</si>
  <si>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</si>
  <si>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</si>
  <si>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</si>
  <si>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</si>
  <si>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</si>
  <si>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</si>
  <si>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</si>
  <si>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</si>
  <si>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</si>
  <si>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</si>
  <si>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</si>
  <si>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</si>
  <si>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</si>
  <si>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</si>
  <si>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</si>
  <si>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</si>
  <si>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</si>
  <si>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</si>
  <si>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</si>
  <si>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</si>
  <si>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</si>
  <si>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</si>
  <si>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</si>
  <si>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</si>
  <si>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</si>
  <si>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</si>
  <si>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</si>
  <si>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</si>
  <si>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</si>
  <si>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</si>
  <si>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</si>
  <si>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</si>
  <si>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</si>
  <si>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</si>
  <si>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</si>
  <si>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</si>
  <si>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</si>
  <si>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</si>
  <si>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</si>
  <si>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</si>
  <si>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</si>
  <si>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</si>
  <si>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</si>
  <si>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</si>
  <si>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</si>
  <si>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</si>
  <si>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</si>
  <si>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</si>
  <si>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</si>
  <si>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</si>
  <si>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</si>
  <si>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</si>
  <si>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</si>
  <si>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</si>
  <si>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</si>
  <si>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</si>
  <si>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</si>
  <si>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</si>
  <si>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</si>
  <si>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</si>
  <si>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</si>
  <si>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</si>
  <si>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</si>
  <si>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</si>
  <si>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</si>
  <si>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</si>
  <si>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</si>
  <si>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</si>
  <si>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</si>
  <si>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</si>
  <si>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</si>
  <si>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</si>
  <si>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</si>
  <si>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</si>
  <si>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</si>
  <si>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</si>
  <si>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</si>
  <si>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</si>
  <si>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</si>
  <si>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</si>
  <si>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</si>
  <si>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</si>
  <si>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</si>
  <si>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</si>
  <si>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</si>
  <si>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</si>
  <si>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</si>
  <si>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</si>
  <si>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</si>
  <si>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</si>
  <si>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</si>
  <si>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</si>
  <si>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</si>
  <si>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</si>
  <si>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</si>
  <si>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</si>
  <si>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</si>
  <si>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</si>
  <si>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</si>
  <si>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</si>
  <si>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</si>
  <si>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</si>
  <si>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</si>
  <si>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 xml:space="preserve">Comercialización de miiel, derivados y productos sostenibles </t>
  </si>
  <si>
    <t>Bosque colibri</t>
  </si>
  <si>
    <t>Muejeres</t>
  </si>
  <si>
    <t>miel pura 250g</t>
  </si>
  <si>
    <t>siigo</t>
  </si>
  <si>
    <t xml:space="preserve">ingredientes, origenes, estudios de laboratorio, envasado, propiedades organolecticas </t>
  </si>
  <si>
    <t>jobon especial para empaques de alimentos</t>
  </si>
  <si>
    <t>innovación en productos, mieles mezcladas e infusionadas, inteligencia artificial para la creación de contenido</t>
  </si>
  <si>
    <t>fundación humboldt</t>
  </si>
  <si>
    <t>Empresas justas y sostenibles ods16 innovation latam</t>
  </si>
  <si>
    <t>MYRIAM RODRIGUEZ SUAREZ - COLDRÍ HONEY BEE</t>
  </si>
  <si>
    <t>MYRIAM RODRIGUEZ SUAREZ</t>
  </si>
  <si>
    <t>CR 50 # 1 D - 23</t>
  </si>
  <si>
    <t>colibrihoneybee@gmail.com</t>
  </si>
  <si>
    <t>4729</t>
  </si>
  <si>
    <t>4631</t>
  </si>
  <si>
    <t>www.colibrihoneybee.com</t>
  </si>
  <si>
    <t>https://www.instagram.com/colibrihoneybee/</t>
  </si>
  <si>
    <t>https://www.facebook.com/search/top?q=colibrihoneybee</t>
  </si>
  <si>
    <t>Somos unas marca de miel que trabaja con campesinos vulnerables en Colombia, enfocada a la producción y comercialización de mieles naturales de alta calidad, con un propósito de restauración ambiental y en búsqueda del menor impacto ambiental.</t>
  </si>
  <si>
    <t>Promovemos la conservación de los ecosistemas y la protección de las abejas como polinizadores esenciales para la biodiversidad. Nuestras buenas prácticas incluyen el trabajo con apicultores rurales, el aprovechamiento sostenible de los recursos naturales, la comercialización de productos apícolas de origen natural y la sensibilización sobre la importancia de la conservación ambiental y los servicios ecosistémicos.</t>
  </si>
  <si>
    <t>Bosque colibrí - Promueve la protección de ecosistemas y coberturas vegetales necesarias para la supervivencia de las abejas y otros polinizadores.</t>
  </si>
  <si>
    <t>Fomenta el uso de insumos y productos de origen natural provenientes de la actividad apícola sostenible.</t>
  </si>
  <si>
    <t>Genera ingresos a partir de la apicultura sin requerir transformación intensiva del suelo ni extracción significativa de recursos naturales.</t>
  </si>
  <si>
    <t>Desarrolla una actividad productiva limpia con baja generación de residuos y sin emisiones contaminantes relevantes.</t>
  </si>
  <si>
    <t>Fortalece el servicio de polinización, fundamental para la reproducción de plantas y la seguridad alimentaria.</t>
  </si>
  <si>
    <t>Sensibiliza a productores y consumidores sobre la importancia de las abejas y la conservación de los ecosistemas.</t>
  </si>
  <si>
    <t>Favorece la protección y recuperación de hábitats que sustentan poblaciones de abejas y flora asociada</t>
  </si>
  <si>
    <t>Incentiva prácticas de conservación que contribuyen al mantenimiento de la calidad de los ecosistemas.</t>
  </si>
  <si>
    <t>Promueve una actividad productiva de baja huella de carbono en comparación con otras actividades agropecuarias.</t>
  </si>
  <si>
    <t>Trabajan con familias campesinas de sierra nevada de santa marta y el cocuy</t>
  </si>
  <si>
    <t>Colibrí Honey Bee genera un impacto social positivo al apoyar económicamente a familias rurales del territorio mediante la compra de miel a pequeños productores, incluyendo madres cabeza de familia, víctimas del conflicto armado, población en proceso de reintegración y hogares en condición de vulnerabilidad. Sus buenas prácticas sociales promueven la inclusión, la generación de ingresos dignos, el fortalecimiento de capacidades productivas y el desarrollo sostenible de las comunidades locales.</t>
  </si>
  <si>
    <t>incula comercialmente a pequeños apicultores, madres cabeza de familia, víctimas del conflicto armado, población vulnerable y personas en proceso de reintegración, garantizando oportunidades de mercado para sus productos.</t>
  </si>
  <si>
    <t>Contribuye al mejoramiento de la calidad de vida de las familias rurales mediante el fortalecimiento de la actividad apícola y la dinamización de la economía local.</t>
  </si>
  <si>
    <t>Desarrolla actividades de sensibilización sobre la importancia de las abejas, la conservación de la biodiversidad y las prácticas productivas sostenibles.</t>
  </si>
  <si>
    <t>Participa en espacios de cooperación con organizaciones, productores y entidades para fortalecer la apicultura, la conservación ambiental y el desarrollo territorial.</t>
  </si>
  <si>
    <t>Colibrí Honey Bee es una empresa liderada por mujeres dedicada a la producción y comercialización de miel pura y productos apícolas naturales. Trabaja con campesinos, víctimas del conflicto armado, desplazados y personas en proceso de reincorporación, promoviendo la apicultura sostenible. Sus productos están dirigidos principalmente a personas entre los 20 y 35 años y entre los 50 y 65 años interesadas en una alimentación saludable y comprometidas con iniciativas sociales y ambientales, y se comercializan a través de su página web, redes sociales y WhatsApp. Además, desarrolla acciones de reforestación, economía circular y conservación de los ecosistemas.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</si>
</sst>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0">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0" fillId="0" borderId="7" xfId="0" applyBorder="1" applyAlignment="1">
      <alignment horizont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29" xfId="0" applyFont="1" applyFill="1" applyBorder="1" applyAlignment="1">
      <alignment horizontal="center" vertical="center"/>
    </xf>
    <xf numFmtId="0" fontId="20" fillId="18" borderId="30" xfId="0" applyFont="1" applyFill="1" applyBorder="1" applyAlignment="1">
      <alignment horizontal="center" vertical="center"/>
    </xf>
    <xf numFmtId="0" fontId="20" fillId="2" borderId="25" xfId="0" applyFont="1" applyFill="1" applyBorder="1" applyAlignment="1" applyProtection="1">
      <alignment horizontal="center" vertical="center"/>
      <protection locked="0"/>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2" fillId="18" borderId="30"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9" fontId="5" fillId="2" borderId="7" xfId="2" applyFont="1" applyFill="1" applyBorder="1" applyAlignment="1" applyProtection="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18" borderId="28" xfId="0" applyFont="1" applyFill="1" applyBorder="1" applyAlignment="1">
      <alignment horizontal="left"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43" xfId="0" applyFont="1" applyFill="1" applyBorder="1" applyAlignment="1">
      <alignment horizontal="center" vertical="center" wrapText="1"/>
    </xf>
    <xf numFmtId="0" fontId="22" fillId="18" borderId="24"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2" borderId="11" xfId="0" applyFont="1" applyFill="1" applyBorder="1" applyAlignment="1" applyProtection="1">
      <alignment horizontal="center" vertical="center"/>
      <protection locked="0"/>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2" fillId="18" borderId="30" xfId="0" applyFont="1" applyFill="1" applyBorder="1" applyAlignment="1">
      <alignment horizontal="center" vertical="center"/>
    </xf>
    <xf numFmtId="164" fontId="20" fillId="18" borderId="30" xfId="0" applyNumberFormat="1" applyFont="1" applyFill="1" applyBorder="1" applyAlignment="1">
      <alignment horizontal="right"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64" fontId="20" fillId="18" borderId="7"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22" fillId="18" borderId="31" xfId="0" applyFont="1" applyFill="1" applyBorder="1" applyAlignment="1">
      <alignment horizontal="center" vertical="center" wrapText="1"/>
    </xf>
    <xf numFmtId="0" fontId="20" fillId="2" borderId="8" xfId="0" applyFont="1" applyFill="1" applyBorder="1" applyAlignment="1" applyProtection="1">
      <alignment horizontal="center" vertical="center"/>
      <protection locked="0"/>
    </xf>
    <xf numFmtId="0" fontId="16" fillId="16" borderId="31" xfId="0" applyFont="1" applyFill="1" applyBorder="1" applyAlignment="1">
      <alignment horizontal="center" vertical="center"/>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18" borderId="42" xfId="0" applyFont="1" applyFill="1" applyBorder="1" applyAlignment="1">
      <alignment horizontal="center" vertical="center"/>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0" fontId="20" fillId="0" borderId="30" xfId="0" applyFont="1" applyBorder="1" applyAlignment="1" applyProtection="1">
      <alignment horizontal="center"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40" fillId="0" borderId="33" xfId="0" applyFont="1" applyBorder="1" applyAlignment="1">
      <alignment horizontal="left"/>
    </xf>
    <xf numFmtId="0" fontId="40" fillId="0" borderId="32" xfId="0" applyFont="1" applyBorder="1" applyAlignment="1">
      <alignment horizontal="center"/>
    </xf>
    <xf numFmtId="0" fontId="40" fillId="0" borderId="33" xfId="0" applyFont="1" applyBorder="1" applyAlignment="1">
      <alignment horizontal="center"/>
    </xf>
    <xf numFmtId="0" fontId="40" fillId="0" borderId="0" xfId="0" applyFont="1" applyAlignment="1">
      <alignment horizontal="center"/>
    </xf>
    <xf numFmtId="0" fontId="7" fillId="2" borderId="30" xfId="3" applyFill="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10</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8.5714285714285712</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5.625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4.6875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7.5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2.85</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2.85</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5.7</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2.88</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2.85</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1.425</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4.3809523809523814</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2.5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4.375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colibrihoneybee.com/" TargetMode="External"/><Relationship Id="rId2" Type="http://schemas.openxmlformats.org/officeDocument/2006/relationships/hyperlink" Target="mailto:colibrihoneybee@gmail.com" TargetMode="External"/><Relationship Id="rId1" Type="http://schemas.openxmlformats.org/officeDocument/2006/relationships/hyperlink" Target="mailto:laura.cuellar@ambientebogota.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instagram.com/colibrihoneybee/"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opLeftCell="A80" zoomScale="85" zoomScaleNormal="85" zoomScaleSheetLayoutView="85" workbookViewId="0">
      <selection activeCell="O87" sqref="O87:V87"/>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57" t="s">
        <v>0</v>
      </c>
      <c r="C1" s="458"/>
      <c r="D1" s="458"/>
      <c r="E1" s="458"/>
      <c r="F1" s="458"/>
      <c r="G1" s="470" t="s">
        <v>1</v>
      </c>
      <c r="H1" s="470"/>
      <c r="I1" s="470"/>
      <c r="J1" s="470"/>
      <c r="K1" s="470"/>
      <c r="L1" s="470"/>
      <c r="M1" s="470"/>
      <c r="N1" s="470"/>
      <c r="O1" s="470"/>
      <c r="P1" s="470"/>
      <c r="Q1" s="470"/>
      <c r="R1" s="470"/>
      <c r="S1" s="463"/>
      <c r="T1" s="463"/>
      <c r="U1" s="463"/>
      <c r="V1" s="463"/>
      <c r="W1" s="464"/>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59"/>
      <c r="C2" s="460"/>
      <c r="D2" s="460"/>
      <c r="E2" s="460"/>
      <c r="F2" s="460"/>
      <c r="G2" s="471"/>
      <c r="H2" s="471"/>
      <c r="I2" s="471"/>
      <c r="J2" s="471"/>
      <c r="K2" s="471"/>
      <c r="L2" s="471"/>
      <c r="M2" s="471"/>
      <c r="N2" s="471"/>
      <c r="O2" s="471"/>
      <c r="P2" s="471"/>
      <c r="Q2" s="471"/>
      <c r="R2" s="471"/>
      <c r="S2" s="465"/>
      <c r="T2" s="465"/>
      <c r="U2" s="465"/>
      <c r="V2" s="465"/>
      <c r="W2" s="466"/>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59"/>
      <c r="C3" s="460"/>
      <c r="D3" s="460"/>
      <c r="E3" s="460"/>
      <c r="F3" s="460"/>
      <c r="G3" s="472" t="s">
        <v>2</v>
      </c>
      <c r="H3" s="472"/>
      <c r="I3" s="472"/>
      <c r="J3" s="472"/>
      <c r="K3" s="472"/>
      <c r="L3" s="472"/>
      <c r="M3" s="472"/>
      <c r="N3" s="472"/>
      <c r="O3" s="472"/>
      <c r="P3" s="472"/>
      <c r="Q3" s="472"/>
      <c r="R3" s="472"/>
      <c r="S3" s="465"/>
      <c r="T3" s="465"/>
      <c r="U3" s="465"/>
      <c r="V3" s="465"/>
      <c r="W3" s="466"/>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69" t="s">
        <v>3</v>
      </c>
      <c r="C4" s="370"/>
      <c r="D4" s="370"/>
      <c r="E4" s="370"/>
      <c r="F4" s="371"/>
      <c r="G4" s="461" t="s">
        <v>4</v>
      </c>
      <c r="H4" s="462"/>
      <c r="I4" s="462"/>
      <c r="J4" s="462"/>
      <c r="K4" s="462"/>
      <c r="L4" s="462"/>
      <c r="M4" s="462"/>
      <c r="N4" s="462"/>
      <c r="O4" s="462"/>
      <c r="P4" s="462"/>
      <c r="Q4" s="462"/>
      <c r="R4" s="462"/>
      <c r="S4" s="467" t="s">
        <v>5</v>
      </c>
      <c r="T4" s="468"/>
      <c r="U4" s="468"/>
      <c r="V4" s="468"/>
      <c r="W4" s="469"/>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78"/>
      <c r="C5" s="479"/>
      <c r="D5" s="479"/>
      <c r="E5" s="479"/>
      <c r="F5" s="480"/>
      <c r="G5" s="475" t="s">
        <v>6</v>
      </c>
      <c r="H5" s="475"/>
      <c r="I5" s="475"/>
      <c r="J5" s="475"/>
      <c r="K5" s="475"/>
      <c r="L5" s="475"/>
      <c r="M5" s="475"/>
      <c r="N5" s="475"/>
      <c r="O5" s="475"/>
      <c r="P5" s="475"/>
      <c r="Q5" s="475"/>
      <c r="R5" s="475"/>
      <c r="S5" s="473"/>
      <c r="T5" s="473"/>
      <c r="U5" s="473"/>
      <c r="V5" s="473"/>
      <c r="W5" s="474"/>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2" t="s">
        <v>7</v>
      </c>
      <c r="D7" s="403"/>
      <c r="E7" s="403"/>
      <c r="F7" s="403"/>
      <c r="G7" s="403"/>
      <c r="H7" s="404"/>
      <c r="I7" s="164"/>
      <c r="J7" s="164"/>
      <c r="K7" s="164"/>
      <c r="L7" s="164"/>
      <c r="M7" s="164"/>
      <c r="N7" s="164"/>
      <c r="O7" s="164"/>
      <c r="P7" s="164"/>
      <c r="Q7" s="164"/>
      <c r="R7" s="164"/>
      <c r="S7" s="164"/>
      <c r="T7" s="164"/>
      <c r="U7" s="164"/>
      <c r="V7" s="164"/>
      <c r="W7" s="165"/>
    </row>
    <row r="8" spans="1:117" ht="30" customHeight="1" thickBot="1">
      <c r="B8" s="163"/>
      <c r="C8" s="143" t="s">
        <v>8</v>
      </c>
      <c r="D8" s="388" t="s">
        <v>9</v>
      </c>
      <c r="E8" s="388"/>
      <c r="F8" s="388"/>
      <c r="G8" s="407" t="s">
        <v>2241</v>
      </c>
      <c r="H8" s="407"/>
      <c r="I8" s="407"/>
      <c r="J8" s="407"/>
      <c r="K8" s="407"/>
      <c r="L8" s="407"/>
      <c r="M8" s="407"/>
      <c r="N8" s="407"/>
      <c r="O8" s="407"/>
      <c r="P8" s="407"/>
      <c r="Q8" s="407"/>
      <c r="R8" s="407"/>
      <c r="S8" s="407"/>
      <c r="T8" s="407"/>
      <c r="U8" s="407"/>
      <c r="V8" s="408"/>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88" t="s">
        <v>11</v>
      </c>
      <c r="E10" s="388"/>
      <c r="F10" s="407" t="s">
        <v>285</v>
      </c>
      <c r="G10" s="407"/>
      <c r="H10" s="407"/>
      <c r="I10" s="408"/>
      <c r="J10" s="35"/>
      <c r="K10" s="147" t="s">
        <v>12</v>
      </c>
      <c r="L10" s="388" t="s">
        <v>13</v>
      </c>
      <c r="M10" s="388"/>
      <c r="N10" s="407" t="s">
        <v>286</v>
      </c>
      <c r="O10" s="407"/>
      <c r="P10" s="407"/>
      <c r="Q10" s="408"/>
      <c r="R10" s="35"/>
      <c r="S10" s="148" t="str">
        <f>IF(N10="l. Otra","¿Cuál?","")</f>
        <v/>
      </c>
      <c r="T10" s="377"/>
      <c r="U10" s="377"/>
      <c r="V10" s="378"/>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88" t="s">
        <v>15</v>
      </c>
      <c r="E12" s="388"/>
      <c r="F12" s="407">
        <v>41570737</v>
      </c>
      <c r="G12" s="407"/>
      <c r="H12" s="407"/>
      <c r="I12" s="408"/>
      <c r="J12" s="35"/>
      <c r="K12" s="146" t="s">
        <v>16</v>
      </c>
      <c r="L12" s="395">
        <f>Z16</f>
        <v>3</v>
      </c>
      <c r="M12" s="396"/>
      <c r="N12" s="35"/>
      <c r="O12" s="146" t="s">
        <v>17</v>
      </c>
      <c r="P12" s="388" t="s">
        <v>18</v>
      </c>
      <c r="Q12" s="388"/>
      <c r="R12" s="385" t="s">
        <v>19</v>
      </c>
      <c r="S12" s="385"/>
      <c r="T12" s="386" t="s">
        <v>2245</v>
      </c>
      <c r="U12" s="386"/>
      <c r="V12" s="387"/>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376" t="s">
        <v>21</v>
      </c>
      <c r="E14" s="376"/>
      <c r="F14" s="150" t="s">
        <v>304</v>
      </c>
      <c r="G14" s="35"/>
      <c r="H14" s="148" t="str">
        <f>IF(F14="Si","Tipo de comunidad",IF(F14="No","",IF(F14="","")))</f>
        <v/>
      </c>
      <c r="I14" s="476"/>
      <c r="J14" s="476"/>
      <c r="K14" s="477"/>
      <c r="L14" s="35"/>
      <c r="M14" s="494" t="str">
        <f>IF(H14="Tipo de Comunidad","Nombre del grupo étnico",IF(H14="",""))</f>
        <v/>
      </c>
      <c r="N14" s="495"/>
      <c r="O14" s="391"/>
      <c r="P14" s="415"/>
      <c r="Q14" s="170"/>
      <c r="R14" s="399" t="s">
        <v>23</v>
      </c>
      <c r="S14" s="385"/>
      <c r="T14" s="386" t="s">
        <v>2246</v>
      </c>
      <c r="U14" s="386"/>
      <c r="V14" s="387"/>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88" t="s">
        <v>25</v>
      </c>
      <c r="E16" s="388"/>
      <c r="F16" s="151" t="s">
        <v>26</v>
      </c>
      <c r="G16" s="35"/>
      <c r="H16" s="394" t="str">
        <f>IF(F16="a. Si","Fecha de inicio de la actividad","")</f>
        <v>Fecha de inicio de la actividad</v>
      </c>
      <c r="I16" s="388"/>
      <c r="J16" s="388"/>
      <c r="K16" s="152" t="str">
        <f>IF(F16="a. Si","Día","")</f>
        <v>Día</v>
      </c>
      <c r="L16" s="144">
        <v>10</v>
      </c>
      <c r="M16" s="152" t="str">
        <f>IF(F16="a. Si","Mes","")</f>
        <v>Mes</v>
      </c>
      <c r="N16" s="153" t="s">
        <v>1651</v>
      </c>
      <c r="O16" s="152" t="str">
        <f>IF(F16="a. Si","Año","")</f>
        <v>Año</v>
      </c>
      <c r="P16" s="145">
        <v>2019</v>
      </c>
      <c r="R16" s="394" t="str">
        <f>IF(F16="a. Si","Número de meses de constitución","")</f>
        <v>Número de meses de constitución</v>
      </c>
      <c r="S16" s="388"/>
      <c r="T16" s="388"/>
      <c r="U16" s="388"/>
      <c r="V16" s="154">
        <v>78</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8</v>
      </c>
      <c r="Z16" s="5">
        <f>IF(Y16=0,0,IF(Y16=1,1,11-Y16))</f>
        <v>3</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88" t="s">
        <v>28</v>
      </c>
      <c r="E18" s="388"/>
      <c r="F18" s="388"/>
      <c r="G18" s="407" t="s">
        <v>2242</v>
      </c>
      <c r="H18" s="407"/>
      <c r="I18" s="407"/>
      <c r="J18" s="407"/>
      <c r="K18" s="407"/>
      <c r="L18" s="149" t="s">
        <v>29</v>
      </c>
      <c r="M18" s="388" t="s">
        <v>30</v>
      </c>
      <c r="N18" s="388"/>
      <c r="O18" s="407" t="s">
        <v>287</v>
      </c>
      <c r="P18" s="408"/>
      <c r="Q18" s="35"/>
      <c r="R18" s="394" t="s">
        <v>31</v>
      </c>
      <c r="S18" s="388"/>
      <c r="T18" s="389">
        <v>41570737</v>
      </c>
      <c r="U18" s="389"/>
      <c r="V18" s="390"/>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88" t="s">
        <v>33</v>
      </c>
      <c r="E20" s="388"/>
      <c r="F20" s="388"/>
      <c r="G20" s="488"/>
      <c r="H20" s="488"/>
      <c r="I20" s="488"/>
      <c r="J20" s="488"/>
      <c r="K20" s="488"/>
      <c r="L20" s="488"/>
      <c r="M20" s="488"/>
      <c r="N20" s="488"/>
      <c r="O20" s="488"/>
      <c r="P20" s="489"/>
      <c r="Q20" s="35"/>
      <c r="R20" s="394" t="str">
        <f>IF(O18="Visa de Trabajo","Nacionalidad",IF(O18="CE: Cédula extranjería","Nacionalidad",IF(O18="PA: Pasaporte","Nacionalidad", IF(O18="CC: Cédula ciudadanía","No Aplica"))))</f>
        <v>No Aplica</v>
      </c>
      <c r="S20" s="388"/>
      <c r="T20" s="389"/>
      <c r="U20" s="389"/>
      <c r="V20" s="390"/>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88" t="s">
        <v>35</v>
      </c>
      <c r="E22" s="388"/>
      <c r="F22" s="388"/>
      <c r="G22" s="407" t="s">
        <v>2242</v>
      </c>
      <c r="H22" s="407"/>
      <c r="I22" s="407"/>
      <c r="J22" s="407"/>
      <c r="K22" s="407"/>
      <c r="L22" s="407"/>
      <c r="M22" s="407"/>
      <c r="N22" s="407"/>
      <c r="O22" s="407"/>
      <c r="P22" s="408"/>
      <c r="Q22" s="35"/>
      <c r="R22" s="394" t="s">
        <v>36</v>
      </c>
      <c r="S22" s="388"/>
      <c r="T22" s="389">
        <v>3135268002</v>
      </c>
      <c r="U22" s="389"/>
      <c r="V22" s="390"/>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88" t="s">
        <v>38</v>
      </c>
      <c r="E24" s="388"/>
      <c r="F24" s="388"/>
      <c r="G24" s="407" t="s">
        <v>2243</v>
      </c>
      <c r="H24" s="407"/>
      <c r="I24" s="407"/>
      <c r="J24" s="407"/>
      <c r="K24" s="407"/>
      <c r="L24" s="407"/>
      <c r="M24" s="407"/>
      <c r="N24" s="407"/>
      <c r="O24" s="407"/>
      <c r="P24" s="408"/>
      <c r="Q24" s="35"/>
      <c r="R24" s="143" t="s">
        <v>39</v>
      </c>
      <c r="S24" s="388" t="s">
        <v>40</v>
      </c>
      <c r="T24" s="388"/>
      <c r="U24" s="481" t="s">
        <v>26</v>
      </c>
      <c r="V24" s="482"/>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88" t="s">
        <v>42</v>
      </c>
      <c r="E26" s="388"/>
      <c r="F26" s="388"/>
      <c r="G26" s="391" t="s">
        <v>489</v>
      </c>
      <c r="H26" s="391"/>
      <c r="I26" s="392" t="str">
        <f>VLOOKUP($G$26,'Listas caracterización'!$I$3:$L$1141,2)</f>
        <v>Bogotá D.C.</v>
      </c>
      <c r="J26" s="392"/>
      <c r="K26" s="392"/>
      <c r="L26" s="392" t="str">
        <f>VLOOKUP($G$26,'Listas caracterización'!$I$3:$L$1141,3)</f>
        <v>SDA</v>
      </c>
      <c r="M26" s="392"/>
      <c r="N26" s="393"/>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88" t="s">
        <v>44</v>
      </c>
      <c r="E28" s="388"/>
      <c r="F28" s="388"/>
      <c r="G28" s="485" t="s">
        <v>2244</v>
      </c>
      <c r="H28" s="486"/>
      <c r="I28" s="486"/>
      <c r="J28" s="486"/>
      <c r="K28" s="486"/>
      <c r="L28" s="486"/>
      <c r="M28" s="486"/>
      <c r="N28" s="486"/>
      <c r="O28" s="487"/>
      <c r="P28" s="172"/>
      <c r="Q28" s="143" t="s">
        <v>45</v>
      </c>
      <c r="R28" s="388" t="s">
        <v>46</v>
      </c>
      <c r="S28" s="388"/>
      <c r="T28" s="389">
        <v>3135268002</v>
      </c>
      <c r="U28" s="389"/>
      <c r="V28" s="390"/>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51" t="s">
        <v>47</v>
      </c>
      <c r="D30" s="498" t="s">
        <v>48</v>
      </c>
      <c r="E30" s="498"/>
      <c r="F30" s="501" t="s">
        <v>2247</v>
      </c>
      <c r="G30" s="502"/>
      <c r="H30" s="502"/>
      <c r="I30" s="503"/>
      <c r="J30" s="171"/>
      <c r="K30" s="380" t="s">
        <v>49</v>
      </c>
      <c r="L30" s="381"/>
      <c r="M30" s="381"/>
      <c r="N30" s="381"/>
      <c r="O30" s="381"/>
      <c r="P30" s="381"/>
      <c r="Q30" s="381"/>
      <c r="R30" s="381"/>
      <c r="S30" s="381"/>
      <c r="T30" s="381"/>
      <c r="U30" s="381"/>
      <c r="V30" s="382"/>
      <c r="W30" s="165"/>
    </row>
    <row r="31" spans="2:26" ht="15" customHeight="1">
      <c r="B31" s="163"/>
      <c r="C31" s="453"/>
      <c r="D31" s="499"/>
      <c r="E31" s="499"/>
      <c r="F31" s="504"/>
      <c r="G31" s="505"/>
      <c r="H31" s="505"/>
      <c r="I31" s="506"/>
      <c r="J31" s="171"/>
      <c r="K31" s="379" t="s">
        <v>50</v>
      </c>
      <c r="L31" s="374"/>
      <c r="M31" s="374"/>
      <c r="N31" s="374"/>
      <c r="O31" s="374" t="s">
        <v>51</v>
      </c>
      <c r="P31" s="374"/>
      <c r="Q31" s="374"/>
      <c r="R31" s="374"/>
      <c r="S31" s="374" t="s">
        <v>52</v>
      </c>
      <c r="T31" s="374"/>
      <c r="U31" s="374"/>
      <c r="V31" s="375"/>
      <c r="W31" s="165"/>
    </row>
    <row r="32" spans="2:26" ht="15" customHeight="1" thickBot="1">
      <c r="B32" s="163"/>
      <c r="C32" s="455"/>
      <c r="D32" s="500"/>
      <c r="E32" s="500"/>
      <c r="F32" s="507"/>
      <c r="G32" s="507"/>
      <c r="H32" s="507"/>
      <c r="I32" s="508"/>
      <c r="J32" s="171"/>
      <c r="K32" s="372" t="s">
        <v>2249</v>
      </c>
      <c r="L32" s="373"/>
      <c r="M32" s="373"/>
      <c r="N32" s="373"/>
      <c r="O32" s="794" t="s">
        <v>2248</v>
      </c>
      <c r="P32" s="373"/>
      <c r="Q32" s="373"/>
      <c r="R32" s="373"/>
      <c r="S32" s="373"/>
      <c r="T32" s="373"/>
      <c r="U32" s="373"/>
      <c r="V32" s="383"/>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2" t="s">
        <v>53</v>
      </c>
      <c r="D35" s="403"/>
      <c r="E35" s="403"/>
      <c r="F35" s="403"/>
      <c r="G35" s="404"/>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376" t="s">
        <v>55</v>
      </c>
      <c r="E36" s="376"/>
      <c r="F36" s="376"/>
      <c r="G36" s="376"/>
      <c r="H36" s="400" t="s">
        <v>56</v>
      </c>
      <c r="I36" s="401"/>
      <c r="J36" s="35"/>
      <c r="K36" s="384" t="str">
        <f>+H36</f>
        <v>a. Bien</v>
      </c>
      <c r="L36" s="376"/>
      <c r="M36" s="376" t="s">
        <v>19</v>
      </c>
      <c r="N36" s="376"/>
      <c r="O36" s="377" t="s">
        <v>2231</v>
      </c>
      <c r="P36" s="377"/>
      <c r="Q36" s="377"/>
      <c r="R36" s="377"/>
      <c r="S36" s="377"/>
      <c r="T36" s="377"/>
      <c r="U36" s="377"/>
      <c r="V36" s="378"/>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88" t="s">
        <v>58</v>
      </c>
      <c r="E38" s="388"/>
      <c r="F38" s="388"/>
      <c r="G38" s="388"/>
      <c r="H38" s="388"/>
      <c r="I38" s="496" t="s">
        <v>2250</v>
      </c>
      <c r="J38" s="496"/>
      <c r="K38" s="496"/>
      <c r="L38" s="496"/>
      <c r="M38" s="496"/>
      <c r="N38" s="496"/>
      <c r="O38" s="496"/>
      <c r="P38" s="496"/>
      <c r="Q38" s="496"/>
      <c r="R38" s="496"/>
      <c r="S38" s="496"/>
      <c r="T38" s="496"/>
      <c r="U38" s="496"/>
      <c r="V38" s="497"/>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88" t="s">
        <v>60</v>
      </c>
      <c r="E40" s="388"/>
      <c r="F40" s="388"/>
      <c r="G40" s="388"/>
      <c r="H40" s="496"/>
      <c r="I40" s="496"/>
      <c r="J40" s="496"/>
      <c r="K40" s="496"/>
      <c r="L40" s="496"/>
      <c r="M40" s="496"/>
      <c r="N40" s="496"/>
      <c r="O40" s="496"/>
      <c r="P40" s="496"/>
      <c r="Q40" s="496"/>
      <c r="R40" s="496"/>
      <c r="S40" s="496"/>
      <c r="T40" s="496"/>
      <c r="U40" s="496"/>
      <c r="V40" s="497"/>
      <c r="W40" s="165"/>
    </row>
    <row r="41" spans="2:23" ht="3.75" customHeight="1" thickBot="1">
      <c r="B41" s="163"/>
      <c r="W41" s="165"/>
    </row>
    <row r="42" spans="2:23" ht="30" customHeight="1" thickBot="1">
      <c r="B42" s="163"/>
      <c r="C42" s="147" t="s">
        <v>61</v>
      </c>
      <c r="D42" s="388" t="s">
        <v>62</v>
      </c>
      <c r="E42" s="388"/>
      <c r="F42" s="388"/>
      <c r="G42" s="388"/>
      <c r="H42" s="483" t="s">
        <v>26</v>
      </c>
      <c r="I42" s="484"/>
      <c r="J42" s="35"/>
      <c r="K42" s="492" t="str">
        <f>IF(H42="a. Si","¿Desde que año?.",IF(H42="b. No","Idea de Negocio o Emprendimiento",""))</f>
        <v>¿Desde que año?.</v>
      </c>
      <c r="L42" s="493"/>
      <c r="M42" s="493"/>
      <c r="N42" s="493"/>
      <c r="O42" s="493"/>
      <c r="P42" s="493"/>
      <c r="Q42" s="150"/>
      <c r="R42" s="35"/>
      <c r="S42" s="35"/>
      <c r="T42" s="35"/>
      <c r="U42" s="35"/>
      <c r="V42" s="35"/>
      <c r="W42" s="165"/>
    </row>
    <row r="43" spans="2:23" ht="6" customHeight="1" thickBot="1">
      <c r="B43" s="163"/>
      <c r="W43" s="165"/>
    </row>
    <row r="44" spans="2:23" ht="24.75" customHeight="1" thickBot="1">
      <c r="B44" s="163"/>
      <c r="C44" s="147" t="s">
        <v>63</v>
      </c>
      <c r="D44" s="388" t="s">
        <v>64</v>
      </c>
      <c r="E44" s="388"/>
      <c r="F44" s="388"/>
      <c r="G44" s="388"/>
      <c r="H44" s="483" t="s">
        <v>26</v>
      </c>
      <c r="I44" s="484"/>
      <c r="J44" s="35"/>
      <c r="K44" s="492" t="str">
        <f>IF(H44="a. Si","¿Desde que año?.",IF(H44="b. No","Idea de Negocio o Emprendimiento",""))</f>
        <v>¿Desde que año?.</v>
      </c>
      <c r="L44" s="493"/>
      <c r="M44" s="493"/>
      <c r="N44" s="493"/>
      <c r="O44" s="493"/>
      <c r="P44" s="493"/>
      <c r="Q44" s="150"/>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2" t="s">
        <v>65</v>
      </c>
      <c r="D47" s="403"/>
      <c r="E47" s="403"/>
      <c r="F47" s="403"/>
      <c r="G47" s="403"/>
      <c r="H47" s="404"/>
      <c r="I47" s="35"/>
      <c r="J47" s="35"/>
      <c r="K47" s="35"/>
      <c r="L47" s="35"/>
      <c r="M47" s="35"/>
      <c r="N47" s="35"/>
      <c r="O47" s="35"/>
      <c r="P47" s="35"/>
      <c r="Q47" s="35"/>
      <c r="R47" s="35"/>
      <c r="S47" s="35"/>
      <c r="T47" s="35"/>
      <c r="U47" s="35"/>
      <c r="V47" s="35"/>
      <c r="W47" s="165"/>
    </row>
    <row r="48" spans="2:23" ht="55.5" customHeight="1" thickBot="1">
      <c r="B48" s="163"/>
      <c r="C48" s="148" t="s">
        <v>66</v>
      </c>
      <c r="D48" s="388" t="s">
        <v>67</v>
      </c>
      <c r="E48" s="388"/>
      <c r="F48" s="388"/>
      <c r="G48" s="388"/>
      <c r="H48" s="388"/>
      <c r="I48" s="391" t="s">
        <v>2251</v>
      </c>
      <c r="J48" s="391"/>
      <c r="K48" s="391"/>
      <c r="L48" s="391"/>
      <c r="M48" s="391"/>
      <c r="N48" s="391"/>
      <c r="O48" s="391"/>
      <c r="P48" s="391"/>
      <c r="Q48" s="391"/>
      <c r="R48" s="391"/>
      <c r="S48" s="391"/>
      <c r="T48" s="391"/>
      <c r="U48" s="391"/>
      <c r="V48" s="415"/>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81" t="s">
        <v>69</v>
      </c>
      <c r="E50" s="381"/>
      <c r="F50" s="381"/>
      <c r="G50" s="381"/>
      <c r="H50" s="381"/>
      <c r="I50" s="405" t="s">
        <v>70</v>
      </c>
      <c r="J50" s="405"/>
      <c r="K50" s="405"/>
      <c r="L50" s="405"/>
      <c r="M50" s="405"/>
      <c r="N50" s="405"/>
      <c r="O50" s="405"/>
      <c r="P50" s="405"/>
      <c r="Q50" s="405"/>
      <c r="R50" s="405"/>
      <c r="S50" s="405"/>
      <c r="T50" s="405"/>
      <c r="U50" s="405"/>
      <c r="V50" s="406"/>
      <c r="W50" s="165"/>
    </row>
    <row r="51" spans="2:23" ht="24.75" customHeight="1">
      <c r="B51" s="163"/>
      <c r="C51" s="409" t="s">
        <v>71</v>
      </c>
      <c r="D51" s="410"/>
      <c r="E51" s="410"/>
      <c r="F51" s="410"/>
      <c r="G51" s="410"/>
      <c r="H51" s="410"/>
      <c r="I51" s="180" t="s">
        <v>26</v>
      </c>
      <c r="J51" s="181"/>
      <c r="K51" s="374" t="str">
        <f>IF(I51="a. Si","Describa.",IF(I51="b. No","No Aplica",""))</f>
        <v>Describa.</v>
      </c>
      <c r="L51" s="374"/>
      <c r="M51" s="374"/>
      <c r="N51" s="374"/>
      <c r="O51" s="795" t="s">
        <v>2252</v>
      </c>
      <c r="P51" s="795"/>
      <c r="Q51" s="795"/>
      <c r="R51" s="795"/>
      <c r="S51" s="795"/>
      <c r="T51" s="795"/>
      <c r="U51" s="795"/>
      <c r="V51" s="796"/>
      <c r="W51" s="165"/>
    </row>
    <row r="52" spans="2:23" ht="24.75" customHeight="1">
      <c r="B52" s="163"/>
      <c r="C52" s="409" t="s">
        <v>72</v>
      </c>
      <c r="D52" s="410"/>
      <c r="E52" s="410"/>
      <c r="F52" s="410"/>
      <c r="G52" s="410"/>
      <c r="H52" s="410"/>
      <c r="I52" s="180" t="s">
        <v>26</v>
      </c>
      <c r="J52" s="181"/>
      <c r="K52" s="374" t="str">
        <f t="shared" ref="K52:K63" si="0">IF(I52="a. Si","Describa.",IF(I52="b. No","No Aplica",""))</f>
        <v>Describa.</v>
      </c>
      <c r="L52" s="374"/>
      <c r="M52" s="374"/>
      <c r="N52" s="374"/>
      <c r="O52" s="795" t="s">
        <v>2253</v>
      </c>
      <c r="P52" s="795"/>
      <c r="Q52" s="795"/>
      <c r="R52" s="795"/>
      <c r="S52" s="795"/>
      <c r="T52" s="795"/>
      <c r="U52" s="795"/>
      <c r="V52" s="796"/>
      <c r="W52" s="165"/>
    </row>
    <row r="53" spans="2:23" ht="24.75" customHeight="1">
      <c r="B53" s="163"/>
      <c r="C53" s="409" t="s">
        <v>73</v>
      </c>
      <c r="D53" s="410"/>
      <c r="E53" s="410"/>
      <c r="F53" s="410"/>
      <c r="G53" s="410"/>
      <c r="H53" s="410"/>
      <c r="I53" s="180" t="s">
        <v>26</v>
      </c>
      <c r="J53" s="181"/>
      <c r="K53" s="374" t="str">
        <f t="shared" si="0"/>
        <v>Describa.</v>
      </c>
      <c r="L53" s="374"/>
      <c r="M53" s="374"/>
      <c r="N53" s="374"/>
      <c r="O53" s="411" t="s">
        <v>2232</v>
      </c>
      <c r="P53" s="411"/>
      <c r="Q53" s="411"/>
      <c r="R53" s="411"/>
      <c r="S53" s="411"/>
      <c r="T53" s="411"/>
      <c r="U53" s="411"/>
      <c r="V53" s="412"/>
      <c r="W53" s="165"/>
    </row>
    <row r="54" spans="2:23" ht="29.25" customHeight="1">
      <c r="B54" s="163"/>
      <c r="C54" s="409" t="s">
        <v>74</v>
      </c>
      <c r="D54" s="410"/>
      <c r="E54" s="410"/>
      <c r="F54" s="410"/>
      <c r="G54" s="410"/>
      <c r="H54" s="410"/>
      <c r="I54" s="180" t="s">
        <v>296</v>
      </c>
      <c r="J54" s="181"/>
      <c r="K54" s="374" t="str">
        <f t="shared" si="0"/>
        <v>No Aplica</v>
      </c>
      <c r="L54" s="374"/>
      <c r="M54" s="374"/>
      <c r="N54" s="374"/>
      <c r="O54" s="411"/>
      <c r="P54" s="411"/>
      <c r="Q54" s="411"/>
      <c r="R54" s="411"/>
      <c r="S54" s="411"/>
      <c r="T54" s="411"/>
      <c r="U54" s="411"/>
      <c r="V54" s="412"/>
      <c r="W54" s="165"/>
    </row>
    <row r="55" spans="2:23" ht="24.75" customHeight="1">
      <c r="B55" s="163"/>
      <c r="C55" s="409" t="s">
        <v>75</v>
      </c>
      <c r="D55" s="410"/>
      <c r="E55" s="410"/>
      <c r="F55" s="410"/>
      <c r="G55" s="410"/>
      <c r="H55" s="410"/>
      <c r="I55" s="180" t="s">
        <v>26</v>
      </c>
      <c r="J55" s="181"/>
      <c r="K55" s="374" t="str">
        <f t="shared" si="0"/>
        <v>Describa.</v>
      </c>
      <c r="L55" s="374"/>
      <c r="M55" s="374"/>
      <c r="N55" s="374"/>
      <c r="O55" s="795" t="s">
        <v>2254</v>
      </c>
      <c r="P55" s="795"/>
      <c r="Q55" s="795"/>
      <c r="R55" s="795"/>
      <c r="S55" s="795"/>
      <c r="T55" s="795"/>
      <c r="U55" s="795"/>
      <c r="V55" s="796"/>
      <c r="W55" s="165"/>
    </row>
    <row r="56" spans="2:23" ht="24.75" customHeight="1">
      <c r="B56" s="163"/>
      <c r="C56" s="409" t="s">
        <v>76</v>
      </c>
      <c r="D56" s="410"/>
      <c r="E56" s="410"/>
      <c r="F56" s="410"/>
      <c r="G56" s="410"/>
      <c r="H56" s="410"/>
      <c r="I56" s="180" t="s">
        <v>26</v>
      </c>
      <c r="J56" s="181"/>
      <c r="K56" s="374" t="str">
        <f t="shared" si="0"/>
        <v>Describa.</v>
      </c>
      <c r="L56" s="374"/>
      <c r="M56" s="374"/>
      <c r="N56" s="374"/>
      <c r="O56" s="795" t="s">
        <v>2255</v>
      </c>
      <c r="P56" s="795"/>
      <c r="Q56" s="795"/>
      <c r="R56" s="795"/>
      <c r="S56" s="795"/>
      <c r="T56" s="795"/>
      <c r="U56" s="795"/>
      <c r="V56" s="796"/>
      <c r="W56" s="165"/>
    </row>
    <row r="57" spans="2:23" ht="24.75" customHeight="1">
      <c r="B57" s="163"/>
      <c r="C57" s="409" t="s">
        <v>77</v>
      </c>
      <c r="D57" s="410"/>
      <c r="E57" s="410"/>
      <c r="F57" s="410"/>
      <c r="G57" s="410"/>
      <c r="H57" s="410"/>
      <c r="I57" s="180" t="s">
        <v>26</v>
      </c>
      <c r="J57" s="181"/>
      <c r="K57" s="374" t="str">
        <f t="shared" si="0"/>
        <v>Describa.</v>
      </c>
      <c r="L57" s="374"/>
      <c r="M57" s="374"/>
      <c r="N57" s="374"/>
      <c r="O57" s="795" t="s">
        <v>2256</v>
      </c>
      <c r="P57" s="795"/>
      <c r="Q57" s="795"/>
      <c r="R57" s="795"/>
      <c r="S57" s="795"/>
      <c r="T57" s="795"/>
      <c r="U57" s="795"/>
      <c r="V57" s="796"/>
      <c r="W57" s="165"/>
    </row>
    <row r="58" spans="2:23" ht="24.75" customHeight="1">
      <c r="B58" s="163"/>
      <c r="C58" s="409" t="s">
        <v>78</v>
      </c>
      <c r="D58" s="410"/>
      <c r="E58" s="410"/>
      <c r="F58" s="410"/>
      <c r="G58" s="410"/>
      <c r="H58" s="410"/>
      <c r="I58" s="180" t="s">
        <v>26</v>
      </c>
      <c r="J58" s="181"/>
      <c r="K58" s="374" t="str">
        <f t="shared" si="0"/>
        <v>Describa.</v>
      </c>
      <c r="L58" s="374"/>
      <c r="M58" s="374"/>
      <c r="N58" s="374"/>
      <c r="O58" s="795" t="s">
        <v>2257</v>
      </c>
      <c r="P58" s="795"/>
      <c r="Q58" s="795"/>
      <c r="R58" s="795"/>
      <c r="S58" s="795"/>
      <c r="T58" s="795"/>
      <c r="U58" s="795"/>
      <c r="V58" s="796"/>
      <c r="W58" s="165"/>
    </row>
    <row r="59" spans="2:23" ht="24.75" customHeight="1">
      <c r="B59" s="163"/>
      <c r="C59" s="409" t="s">
        <v>79</v>
      </c>
      <c r="D59" s="410"/>
      <c r="E59" s="410"/>
      <c r="F59" s="410"/>
      <c r="G59" s="410"/>
      <c r="H59" s="410"/>
      <c r="I59" s="180" t="s">
        <v>26</v>
      </c>
      <c r="J59" s="181"/>
      <c r="K59" s="374" t="str">
        <f t="shared" si="0"/>
        <v>Describa.</v>
      </c>
      <c r="L59" s="374"/>
      <c r="M59" s="374"/>
      <c r="N59" s="374"/>
      <c r="O59" s="795" t="s">
        <v>2258</v>
      </c>
      <c r="P59" s="795"/>
      <c r="Q59" s="795"/>
      <c r="R59" s="795"/>
      <c r="S59" s="795"/>
      <c r="T59" s="795"/>
      <c r="U59" s="795"/>
      <c r="V59" s="796"/>
      <c r="W59" s="165"/>
    </row>
    <row r="60" spans="2:23" ht="33" customHeight="1">
      <c r="B60" s="163"/>
      <c r="C60" s="409" t="s">
        <v>80</v>
      </c>
      <c r="D60" s="410"/>
      <c r="E60" s="410"/>
      <c r="F60" s="410"/>
      <c r="G60" s="410"/>
      <c r="H60" s="410"/>
      <c r="I60" s="180" t="s">
        <v>26</v>
      </c>
      <c r="J60" s="181"/>
      <c r="K60" s="374" t="str">
        <f t="shared" si="0"/>
        <v>Describa.</v>
      </c>
      <c r="L60" s="374"/>
      <c r="M60" s="374"/>
      <c r="N60" s="374"/>
      <c r="O60" s="795" t="s">
        <v>2259</v>
      </c>
      <c r="P60" s="795"/>
      <c r="Q60" s="795"/>
      <c r="R60" s="795"/>
      <c r="S60" s="795"/>
      <c r="T60" s="795"/>
      <c r="U60" s="795"/>
      <c r="V60" s="796"/>
      <c r="W60" s="165"/>
    </row>
    <row r="61" spans="2:23" ht="24" customHeight="1">
      <c r="B61" s="163"/>
      <c r="C61" s="409" t="s">
        <v>81</v>
      </c>
      <c r="D61" s="410"/>
      <c r="E61" s="410"/>
      <c r="F61" s="410"/>
      <c r="G61" s="410"/>
      <c r="H61" s="410"/>
      <c r="I61" s="180" t="s">
        <v>26</v>
      </c>
      <c r="J61" s="181"/>
      <c r="K61" s="374" t="str">
        <f t="shared" si="0"/>
        <v>Describa.</v>
      </c>
      <c r="L61" s="374"/>
      <c r="M61" s="374"/>
      <c r="N61" s="374"/>
      <c r="O61" s="795" t="s">
        <v>2260</v>
      </c>
      <c r="P61" s="795"/>
      <c r="Q61" s="795"/>
      <c r="R61" s="795"/>
      <c r="S61" s="795"/>
      <c r="T61" s="795"/>
      <c r="U61" s="795"/>
      <c r="V61" s="796"/>
      <c r="W61" s="165"/>
    </row>
    <row r="62" spans="2:23" ht="33.75" customHeight="1">
      <c r="B62" s="163"/>
      <c r="C62" s="409" t="s">
        <v>82</v>
      </c>
      <c r="D62" s="410"/>
      <c r="E62" s="410"/>
      <c r="F62" s="410"/>
      <c r="G62" s="410"/>
      <c r="H62" s="410"/>
      <c r="I62" s="180" t="s">
        <v>26</v>
      </c>
      <c r="J62" s="181"/>
      <c r="K62" s="374" t="str">
        <f t="shared" si="0"/>
        <v>Describa.</v>
      </c>
      <c r="L62" s="374"/>
      <c r="M62" s="374"/>
      <c r="N62" s="374"/>
      <c r="O62" s="411" t="s">
        <v>2261</v>
      </c>
      <c r="P62" s="411"/>
      <c r="Q62" s="411"/>
      <c r="R62" s="411"/>
      <c r="S62" s="411"/>
      <c r="T62" s="411"/>
      <c r="U62" s="411"/>
      <c r="V62" s="412"/>
      <c r="W62" s="165"/>
    </row>
    <row r="63" spans="2:23" ht="24.75" customHeight="1" thickBot="1">
      <c r="B63" s="163"/>
      <c r="C63" s="413" t="s">
        <v>83</v>
      </c>
      <c r="D63" s="414"/>
      <c r="E63" s="414"/>
      <c r="F63" s="414"/>
      <c r="G63" s="414"/>
      <c r="H63" s="414"/>
      <c r="I63" s="183"/>
      <c r="J63" s="184"/>
      <c r="K63" s="416" t="str">
        <f t="shared" si="0"/>
        <v/>
      </c>
      <c r="L63" s="416"/>
      <c r="M63" s="416"/>
      <c r="N63" s="416"/>
      <c r="O63" s="397"/>
      <c r="P63" s="397"/>
      <c r="Q63" s="397"/>
      <c r="R63" s="397"/>
      <c r="S63" s="397"/>
      <c r="T63" s="397"/>
      <c r="U63" s="397"/>
      <c r="V63" s="398"/>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88" t="s">
        <v>85</v>
      </c>
      <c r="E65" s="388"/>
      <c r="F65" s="388"/>
      <c r="G65" s="388"/>
      <c r="H65" s="388"/>
      <c r="I65" s="388"/>
      <c r="J65" s="388"/>
      <c r="K65" s="388"/>
      <c r="L65" s="388"/>
      <c r="M65" s="388"/>
      <c r="N65" s="145" t="s">
        <v>310</v>
      </c>
      <c r="O65" s="35"/>
      <c r="P65" s="394" t="str">
        <f>IF(N65="a. Si","Incluya el nombre común del recurso o de la especie.",IF(N65="c. No aplica","No Aplica",""))</f>
        <v>No Aplica</v>
      </c>
      <c r="Q65" s="388"/>
      <c r="R65" s="388"/>
      <c r="S65" s="391"/>
      <c r="T65" s="391"/>
      <c r="U65" s="391"/>
      <c r="V65" s="415"/>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88" t="s">
        <v>87</v>
      </c>
      <c r="E67" s="388"/>
      <c r="F67" s="388"/>
      <c r="G67" s="388"/>
      <c r="H67" s="388"/>
      <c r="I67" s="388"/>
      <c r="J67" s="388"/>
      <c r="K67" s="388"/>
      <c r="L67" s="388"/>
      <c r="M67" s="388"/>
      <c r="N67" s="145" t="s">
        <v>310</v>
      </c>
      <c r="O67" s="35"/>
      <c r="P67" s="394" t="str">
        <f>IF(N67="a. Si","Entidad emisora del permiso, autorización o licencia.",IF(N67="c. No aplica","No Aplica",""))</f>
        <v>No Aplica</v>
      </c>
      <c r="Q67" s="388"/>
      <c r="R67" s="388"/>
      <c r="S67" s="391"/>
      <c r="T67" s="391"/>
      <c r="U67" s="391"/>
      <c r="V67" s="415"/>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88" t="s">
        <v>89</v>
      </c>
      <c r="E69" s="388"/>
      <c r="F69" s="388"/>
      <c r="G69" s="388"/>
      <c r="H69" s="388"/>
      <c r="I69" s="388"/>
      <c r="J69" s="388"/>
      <c r="K69" s="388"/>
      <c r="L69" s="388"/>
      <c r="M69" s="388"/>
      <c r="N69" s="145" t="s">
        <v>310</v>
      </c>
      <c r="O69" s="35"/>
      <c r="P69" s="394" t="str">
        <f>IF(N69="a. Si","Fecha de expiración (DD/MM/AA).",IF(N69="c. No aplica","No Aplica",""))</f>
        <v>No Aplica</v>
      </c>
      <c r="Q69" s="388"/>
      <c r="R69" s="388"/>
      <c r="S69" s="417"/>
      <c r="T69" s="391"/>
      <c r="U69" s="391"/>
      <c r="V69" s="415"/>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88" t="s">
        <v>91</v>
      </c>
      <c r="E71" s="388"/>
      <c r="F71" s="388"/>
      <c r="G71" s="388"/>
      <c r="H71" s="388"/>
      <c r="I71" s="388"/>
      <c r="J71" s="388"/>
      <c r="K71" s="388"/>
      <c r="L71" s="388"/>
      <c r="M71" s="388"/>
      <c r="N71" s="391" t="s">
        <v>302</v>
      </c>
      <c r="O71" s="391"/>
      <c r="P71" s="391"/>
      <c r="Q71" s="391"/>
      <c r="R71" s="391"/>
      <c r="S71" s="391"/>
      <c r="T71" s="391"/>
      <c r="U71" s="391"/>
      <c r="V71" s="415"/>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88" t="s">
        <v>93</v>
      </c>
      <c r="E73" s="388"/>
      <c r="F73" s="388"/>
      <c r="G73" s="388"/>
      <c r="H73" s="388"/>
      <c r="I73" s="388"/>
      <c r="J73" s="388"/>
      <c r="K73" s="388"/>
      <c r="L73" s="388"/>
      <c r="M73" s="388"/>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88" t="s">
        <v>95</v>
      </c>
      <c r="E75" s="388"/>
      <c r="F75" s="388"/>
      <c r="G75" s="388"/>
      <c r="H75" s="388"/>
      <c r="I75" s="388"/>
      <c r="J75" s="388"/>
      <c r="K75" s="388"/>
      <c r="L75" s="388"/>
      <c r="M75" s="388"/>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2" t="s">
        <v>96</v>
      </c>
      <c r="D78" s="403"/>
      <c r="E78" s="403"/>
      <c r="F78" s="403"/>
      <c r="G78" s="403"/>
      <c r="H78" s="404"/>
      <c r="I78" s="35"/>
      <c r="J78" s="35"/>
      <c r="K78" s="35"/>
      <c r="L78" s="35"/>
      <c r="M78" s="35"/>
      <c r="N78" s="35"/>
      <c r="O78" s="35"/>
      <c r="P78" s="35"/>
      <c r="Q78" s="35"/>
      <c r="R78" s="35"/>
      <c r="S78" s="35"/>
      <c r="T78" s="35"/>
      <c r="U78" s="35"/>
      <c r="V78" s="35"/>
      <c r="W78" s="165"/>
    </row>
    <row r="79" spans="2:23" ht="52.5" customHeight="1" thickBot="1">
      <c r="B79" s="163"/>
      <c r="C79" s="148" t="s">
        <v>97</v>
      </c>
      <c r="D79" s="388" t="s">
        <v>98</v>
      </c>
      <c r="E79" s="388"/>
      <c r="F79" s="388"/>
      <c r="G79" s="388"/>
      <c r="H79" s="388"/>
      <c r="I79" s="391" t="s">
        <v>2262</v>
      </c>
      <c r="J79" s="391"/>
      <c r="K79" s="391"/>
      <c r="L79" s="391"/>
      <c r="M79" s="391"/>
      <c r="N79" s="391"/>
      <c r="O79" s="391"/>
      <c r="P79" s="391"/>
      <c r="Q79" s="391"/>
      <c r="R79" s="391"/>
      <c r="S79" s="391"/>
      <c r="T79" s="391"/>
      <c r="U79" s="391"/>
      <c r="V79" s="415"/>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81" t="s">
        <v>100</v>
      </c>
      <c r="E81" s="381"/>
      <c r="F81" s="381"/>
      <c r="G81" s="381"/>
      <c r="H81" s="381"/>
      <c r="I81" s="405" t="s">
        <v>101</v>
      </c>
      <c r="J81" s="405"/>
      <c r="K81" s="405"/>
      <c r="L81" s="405"/>
      <c r="M81" s="405"/>
      <c r="N81" s="405"/>
      <c r="O81" s="405"/>
      <c r="P81" s="405"/>
      <c r="Q81" s="405"/>
      <c r="R81" s="405"/>
      <c r="S81" s="405"/>
      <c r="T81" s="405"/>
      <c r="U81" s="405"/>
      <c r="V81" s="406"/>
      <c r="W81" s="165"/>
    </row>
    <row r="82" spans="2:23" ht="38.25" customHeight="1">
      <c r="B82" s="163"/>
      <c r="C82" s="409" t="s">
        <v>102</v>
      </c>
      <c r="D82" s="410"/>
      <c r="E82" s="410"/>
      <c r="F82" s="410"/>
      <c r="G82" s="410"/>
      <c r="H82" s="410"/>
      <c r="I82" s="180" t="s">
        <v>296</v>
      </c>
      <c r="J82" s="181"/>
      <c r="K82" s="374" t="str">
        <f>IF(I82="a. Si","Describa.",IF(I82="b. No","No Aplica",""))</f>
        <v>No Aplica</v>
      </c>
      <c r="L82" s="374"/>
      <c r="M82" s="374"/>
      <c r="N82" s="374"/>
      <c r="O82" s="411"/>
      <c r="P82" s="411"/>
      <c r="Q82" s="411"/>
      <c r="R82" s="411"/>
      <c r="S82" s="411"/>
      <c r="T82" s="411"/>
      <c r="U82" s="411"/>
      <c r="V82" s="412"/>
      <c r="W82" s="165"/>
    </row>
    <row r="83" spans="2:23" ht="87" customHeight="1">
      <c r="B83" s="163"/>
      <c r="C83" s="409" t="s">
        <v>103</v>
      </c>
      <c r="D83" s="410"/>
      <c r="E83" s="410"/>
      <c r="F83" s="410"/>
      <c r="G83" s="410"/>
      <c r="H83" s="410"/>
      <c r="I83" s="180" t="s">
        <v>26</v>
      </c>
      <c r="J83" s="181"/>
      <c r="K83" s="374" t="str">
        <f t="shared" ref="K83:K88" si="1">IF(I83="a. Si","Describa.",IF(I83="b. No","No Aplica",""))</f>
        <v>Describa.</v>
      </c>
      <c r="L83" s="374"/>
      <c r="M83" s="374"/>
      <c r="N83" s="374"/>
      <c r="O83" s="795" t="s">
        <v>2263</v>
      </c>
      <c r="P83" s="795"/>
      <c r="Q83" s="795"/>
      <c r="R83" s="795"/>
      <c r="S83" s="795"/>
      <c r="T83" s="795"/>
      <c r="U83" s="795"/>
      <c r="V83" s="796"/>
      <c r="W83" s="165"/>
    </row>
    <row r="84" spans="2:23" ht="83.25" customHeight="1">
      <c r="B84" s="163"/>
      <c r="C84" s="409" t="s">
        <v>104</v>
      </c>
      <c r="D84" s="410"/>
      <c r="E84" s="410"/>
      <c r="F84" s="410"/>
      <c r="G84" s="410"/>
      <c r="H84" s="410"/>
      <c r="I84" s="180" t="s">
        <v>26</v>
      </c>
      <c r="J84" s="181"/>
      <c r="K84" s="374" t="str">
        <f t="shared" si="1"/>
        <v>Describa.</v>
      </c>
      <c r="L84" s="374"/>
      <c r="M84" s="374"/>
      <c r="N84" s="374"/>
      <c r="O84" s="411" t="s">
        <v>2233</v>
      </c>
      <c r="P84" s="411"/>
      <c r="Q84" s="411"/>
      <c r="R84" s="411"/>
      <c r="S84" s="411"/>
      <c r="T84" s="411"/>
      <c r="U84" s="411"/>
      <c r="V84" s="412"/>
      <c r="W84" s="165"/>
    </row>
    <row r="85" spans="2:23" ht="57" customHeight="1">
      <c r="B85" s="163"/>
      <c r="C85" s="409" t="s">
        <v>105</v>
      </c>
      <c r="D85" s="410"/>
      <c r="E85" s="410"/>
      <c r="F85" s="410"/>
      <c r="G85" s="410"/>
      <c r="H85" s="410"/>
      <c r="I85" s="180" t="s">
        <v>26</v>
      </c>
      <c r="J85" s="181"/>
      <c r="K85" s="374" t="str">
        <f t="shared" si="1"/>
        <v>Describa.</v>
      </c>
      <c r="L85" s="374"/>
      <c r="M85" s="374"/>
      <c r="N85" s="374"/>
      <c r="O85" s="795" t="s">
        <v>2264</v>
      </c>
      <c r="P85" s="795"/>
      <c r="Q85" s="795"/>
      <c r="R85" s="795"/>
      <c r="S85" s="795"/>
      <c r="T85" s="795"/>
      <c r="U85" s="795"/>
      <c r="V85" s="796"/>
      <c r="W85" s="165"/>
    </row>
    <row r="86" spans="2:23" ht="35.25" customHeight="1">
      <c r="B86" s="163"/>
      <c r="C86" s="409" t="s">
        <v>106</v>
      </c>
      <c r="D86" s="410"/>
      <c r="E86" s="410"/>
      <c r="F86" s="410"/>
      <c r="G86" s="410"/>
      <c r="H86" s="410"/>
      <c r="I86" s="180" t="s">
        <v>26</v>
      </c>
      <c r="J86" s="181"/>
      <c r="K86" s="374" t="str">
        <f t="shared" si="1"/>
        <v>Describa.</v>
      </c>
      <c r="L86" s="374"/>
      <c r="M86" s="374"/>
      <c r="N86" s="374"/>
      <c r="O86" s="795" t="s">
        <v>2265</v>
      </c>
      <c r="P86" s="795"/>
      <c r="Q86" s="795"/>
      <c r="R86" s="795"/>
      <c r="S86" s="795"/>
      <c r="T86" s="795"/>
      <c r="U86" s="795"/>
      <c r="V86" s="796"/>
      <c r="W86" s="165"/>
    </row>
    <row r="87" spans="2:23" ht="50.1" customHeight="1">
      <c r="B87" s="163"/>
      <c r="C87" s="409" t="s">
        <v>107</v>
      </c>
      <c r="D87" s="410"/>
      <c r="E87" s="410"/>
      <c r="F87" s="410"/>
      <c r="G87" s="410"/>
      <c r="H87" s="410"/>
      <c r="I87" s="180" t="s">
        <v>26</v>
      </c>
      <c r="J87" s="181"/>
      <c r="K87" s="374" t="str">
        <f t="shared" si="1"/>
        <v>Describa.</v>
      </c>
      <c r="L87" s="374"/>
      <c r="M87" s="374"/>
      <c r="N87" s="374"/>
      <c r="O87" s="795" t="s">
        <v>2266</v>
      </c>
      <c r="P87" s="795"/>
      <c r="Q87" s="795"/>
      <c r="R87" s="795"/>
      <c r="S87" s="795"/>
      <c r="T87" s="795"/>
      <c r="U87" s="795"/>
      <c r="V87" s="796"/>
      <c r="W87" s="165"/>
    </row>
    <row r="88" spans="2:23" ht="39" customHeight="1" thickBot="1">
      <c r="B88" s="163"/>
      <c r="C88" s="413" t="s">
        <v>108</v>
      </c>
      <c r="D88" s="414"/>
      <c r="E88" s="414"/>
      <c r="F88" s="414"/>
      <c r="G88" s="414"/>
      <c r="H88" s="414"/>
      <c r="I88" s="183" t="s">
        <v>296</v>
      </c>
      <c r="J88" s="184"/>
      <c r="K88" s="416" t="str">
        <f t="shared" si="1"/>
        <v>No Aplica</v>
      </c>
      <c r="L88" s="416"/>
      <c r="M88" s="416"/>
      <c r="N88" s="416"/>
      <c r="O88" s="397"/>
      <c r="P88" s="397"/>
      <c r="Q88" s="397"/>
      <c r="R88" s="397"/>
      <c r="S88" s="397"/>
      <c r="T88" s="397"/>
      <c r="U88" s="397"/>
      <c r="V88" s="398"/>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2" t="s">
        <v>109</v>
      </c>
      <c r="D91" s="403"/>
      <c r="E91" s="403"/>
      <c r="F91" s="403"/>
      <c r="G91" s="403"/>
      <c r="H91" s="403"/>
      <c r="I91" s="403"/>
      <c r="J91" s="404"/>
      <c r="K91" s="164"/>
      <c r="L91" s="164"/>
      <c r="M91" s="164"/>
      <c r="N91" s="164"/>
      <c r="O91" s="164"/>
      <c r="P91" s="164"/>
      <c r="Q91" s="164"/>
      <c r="R91" s="164"/>
      <c r="S91" s="164"/>
      <c r="T91" s="164"/>
      <c r="U91" s="164"/>
      <c r="V91" s="164"/>
      <c r="W91" s="196"/>
    </row>
    <row r="92" spans="2:23" ht="15" customHeight="1">
      <c r="B92" s="163"/>
      <c r="C92" s="451" t="s">
        <v>110</v>
      </c>
      <c r="D92" s="452"/>
      <c r="E92" s="452"/>
      <c r="F92" s="452"/>
      <c r="G92" s="452"/>
      <c r="H92" s="452"/>
      <c r="I92" s="452"/>
      <c r="J92" s="452"/>
      <c r="K92" s="452"/>
      <c r="L92" s="452"/>
      <c r="M92" s="194"/>
      <c r="N92" s="35"/>
      <c r="O92" s="35"/>
      <c r="P92" s="35"/>
      <c r="Q92" s="35"/>
      <c r="R92" s="35"/>
      <c r="S92" s="35"/>
      <c r="T92" s="35"/>
      <c r="U92" s="35"/>
      <c r="V92" s="35"/>
      <c r="W92" s="165"/>
    </row>
    <row r="93" spans="2:23" ht="15" customHeight="1">
      <c r="B93" s="163"/>
      <c r="C93" s="453" t="s">
        <v>111</v>
      </c>
      <c r="D93" s="454"/>
      <c r="E93" s="454"/>
      <c r="F93" s="454"/>
      <c r="G93" s="454"/>
      <c r="H93" s="454"/>
      <c r="I93" s="454"/>
      <c r="J93" s="454"/>
      <c r="K93" s="454"/>
      <c r="L93" s="454"/>
      <c r="M93" s="189"/>
      <c r="N93" s="35"/>
      <c r="O93" s="35"/>
      <c r="P93" s="35"/>
      <c r="Q93" s="35"/>
      <c r="R93" s="35"/>
      <c r="S93" s="35"/>
      <c r="T93" s="35"/>
      <c r="U93" s="35"/>
      <c r="V93" s="35"/>
      <c r="W93" s="165"/>
    </row>
    <row r="94" spans="2:23" ht="15" customHeight="1" thickBot="1">
      <c r="B94" s="163"/>
      <c r="C94" s="455" t="s">
        <v>112</v>
      </c>
      <c r="D94" s="456"/>
      <c r="E94" s="456"/>
      <c r="F94" s="456"/>
      <c r="G94" s="456"/>
      <c r="H94" s="456"/>
      <c r="I94" s="456"/>
      <c r="J94" s="456"/>
      <c r="K94" s="456"/>
      <c r="L94" s="456"/>
      <c r="M94" s="160"/>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6" t="s">
        <v>113</v>
      </c>
      <c r="C97" s="447"/>
      <c r="D97" s="447"/>
      <c r="E97" s="447"/>
      <c r="F97" s="447"/>
      <c r="G97" s="447"/>
      <c r="H97" s="447"/>
      <c r="I97" s="447"/>
      <c r="J97" s="447"/>
      <c r="K97" s="447"/>
      <c r="L97" s="447"/>
      <c r="M97" s="447"/>
      <c r="N97" s="447"/>
      <c r="O97" s="447"/>
      <c r="P97" s="447"/>
      <c r="Q97" s="447"/>
      <c r="R97" s="447"/>
      <c r="S97" s="447"/>
      <c r="T97" s="447"/>
      <c r="U97" s="447"/>
      <c r="V97" s="447"/>
      <c r="W97" s="448"/>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394" t="s">
        <v>114</v>
      </c>
      <c r="D100" s="388"/>
      <c r="E100" s="388"/>
      <c r="F100" s="444">
        <v>5</v>
      </c>
      <c r="G100" s="444"/>
      <c r="H100" s="444" t="s">
        <v>1606</v>
      </c>
      <c r="I100" s="444"/>
      <c r="J100" s="444">
        <v>2026</v>
      </c>
      <c r="K100" s="445"/>
      <c r="L100" s="171"/>
      <c r="M100" s="394" t="s">
        <v>115</v>
      </c>
      <c r="N100" s="388"/>
      <c r="O100" s="388"/>
      <c r="P100" s="449" t="s">
        <v>2242</v>
      </c>
      <c r="Q100" s="449"/>
      <c r="R100" s="449"/>
      <c r="S100" s="449"/>
      <c r="T100" s="449"/>
      <c r="U100" s="449"/>
      <c r="V100" s="450"/>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18" t="s">
        <v>116</v>
      </c>
      <c r="D103" s="419"/>
      <c r="E103" s="419"/>
      <c r="F103" s="419"/>
      <c r="G103" s="420"/>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21" t="s">
        <v>117</v>
      </c>
      <c r="D105" s="422"/>
      <c r="E105" s="422"/>
      <c r="F105" s="422"/>
      <c r="G105" s="422"/>
      <c r="H105" s="422"/>
      <c r="I105" s="422"/>
      <c r="J105" s="422"/>
      <c r="K105" s="422"/>
      <c r="L105" s="422"/>
      <c r="M105" s="422"/>
      <c r="N105" s="422"/>
      <c r="O105" s="422"/>
      <c r="P105" s="422"/>
      <c r="Q105" s="422"/>
      <c r="R105" s="422"/>
      <c r="S105" s="422"/>
      <c r="T105" s="422"/>
      <c r="U105" s="422"/>
      <c r="V105" s="423"/>
      <c r="W105" s="165"/>
      <c r="X105" s="5"/>
    </row>
    <row r="106" spans="2:24" ht="15" customHeight="1">
      <c r="B106" s="191"/>
      <c r="C106" s="441"/>
      <c r="D106" s="442"/>
      <c r="E106" s="442"/>
      <c r="F106" s="442"/>
      <c r="G106" s="442"/>
      <c r="H106" s="442"/>
      <c r="I106" s="442"/>
      <c r="J106" s="442"/>
      <c r="K106" s="442"/>
      <c r="L106" s="442"/>
      <c r="M106" s="442"/>
      <c r="N106" s="442"/>
      <c r="O106" s="442"/>
      <c r="P106" s="442"/>
      <c r="Q106" s="442"/>
      <c r="R106" s="442"/>
      <c r="S106" s="442"/>
      <c r="T106" s="442"/>
      <c r="U106" s="442"/>
      <c r="V106" s="443"/>
      <c r="W106" s="165"/>
      <c r="X106" s="5"/>
    </row>
    <row r="107" spans="2:24" ht="15" customHeight="1">
      <c r="B107" s="191"/>
      <c r="C107" s="441"/>
      <c r="D107" s="442"/>
      <c r="E107" s="442"/>
      <c r="F107" s="442"/>
      <c r="G107" s="442"/>
      <c r="H107" s="442"/>
      <c r="I107" s="442"/>
      <c r="J107" s="442"/>
      <c r="K107" s="442"/>
      <c r="L107" s="442"/>
      <c r="M107" s="442"/>
      <c r="N107" s="442"/>
      <c r="O107" s="442"/>
      <c r="P107" s="442"/>
      <c r="Q107" s="442"/>
      <c r="R107" s="442"/>
      <c r="S107" s="442"/>
      <c r="T107" s="442"/>
      <c r="U107" s="442"/>
      <c r="V107" s="443"/>
      <c r="W107" s="165"/>
      <c r="X107" s="5"/>
    </row>
    <row r="108" spans="2:24" ht="15" customHeight="1">
      <c r="B108" s="191"/>
      <c r="C108" s="441"/>
      <c r="D108" s="442"/>
      <c r="E108" s="442"/>
      <c r="F108" s="442"/>
      <c r="G108" s="442"/>
      <c r="H108" s="442"/>
      <c r="I108" s="442"/>
      <c r="J108" s="442"/>
      <c r="K108" s="442"/>
      <c r="L108" s="442"/>
      <c r="M108" s="442"/>
      <c r="N108" s="442"/>
      <c r="O108" s="442"/>
      <c r="P108" s="442"/>
      <c r="Q108" s="442"/>
      <c r="R108" s="442"/>
      <c r="S108" s="442"/>
      <c r="T108" s="442"/>
      <c r="U108" s="442"/>
      <c r="V108" s="443"/>
      <c r="W108" s="165"/>
      <c r="X108" s="5"/>
    </row>
    <row r="109" spans="2:24" ht="15" customHeight="1">
      <c r="B109" s="191"/>
      <c r="C109" s="441"/>
      <c r="D109" s="442"/>
      <c r="E109" s="442"/>
      <c r="F109" s="442"/>
      <c r="G109" s="442"/>
      <c r="H109" s="442"/>
      <c r="I109" s="442"/>
      <c r="J109" s="442"/>
      <c r="K109" s="442"/>
      <c r="L109" s="442"/>
      <c r="M109" s="442"/>
      <c r="N109" s="442"/>
      <c r="O109" s="442"/>
      <c r="P109" s="442"/>
      <c r="Q109" s="442"/>
      <c r="R109" s="442"/>
      <c r="S109" s="442"/>
      <c r="T109" s="442"/>
      <c r="U109" s="442"/>
      <c r="V109" s="443"/>
      <c r="W109" s="165"/>
      <c r="X109" s="5"/>
    </row>
    <row r="110" spans="2:24" ht="15" customHeight="1">
      <c r="B110" s="163"/>
      <c r="C110" s="438" t="s">
        <v>118</v>
      </c>
      <c r="D110" s="439"/>
      <c r="E110" s="439"/>
      <c r="F110" s="439"/>
      <c r="G110" s="439"/>
      <c r="H110" s="439"/>
      <c r="I110" s="439"/>
      <c r="J110" s="439"/>
      <c r="K110" s="439"/>
      <c r="L110" s="439"/>
      <c r="M110" s="439"/>
      <c r="N110" s="439"/>
      <c r="O110" s="439"/>
      <c r="P110" s="439"/>
      <c r="Q110" s="439"/>
      <c r="R110" s="439"/>
      <c r="S110" s="439"/>
      <c r="T110" s="439"/>
      <c r="U110" s="439"/>
      <c r="V110" s="440"/>
      <c r="W110" s="165"/>
    </row>
    <row r="111" spans="2:24" ht="16.5" customHeight="1">
      <c r="B111" s="163"/>
      <c r="C111" s="436" t="s">
        <v>119</v>
      </c>
      <c r="D111" s="437"/>
      <c r="E111" s="437"/>
      <c r="F111" s="427" t="s">
        <v>2224</v>
      </c>
      <c r="G111" s="427"/>
      <c r="H111" s="427"/>
      <c r="I111" s="427"/>
      <c r="J111" s="427"/>
      <c r="K111" s="427"/>
      <c r="L111" s="426" t="s">
        <v>120</v>
      </c>
      <c r="M111" s="426"/>
      <c r="N111" s="426"/>
      <c r="O111" s="428" t="s">
        <v>2225</v>
      </c>
      <c r="P111" s="428"/>
      <c r="Q111" s="428"/>
      <c r="R111" s="428"/>
      <c r="S111" s="428"/>
      <c r="T111" s="428"/>
      <c r="U111" s="428"/>
      <c r="V111" s="429"/>
      <c r="W111" s="165"/>
    </row>
    <row r="112" spans="2:24" ht="16.5" customHeight="1">
      <c r="B112" s="163"/>
      <c r="C112" s="436" t="s">
        <v>121</v>
      </c>
      <c r="D112" s="437"/>
      <c r="E112" s="437"/>
      <c r="F112" s="427" t="s">
        <v>2226</v>
      </c>
      <c r="G112" s="427"/>
      <c r="H112" s="427"/>
      <c r="I112" s="427"/>
      <c r="J112" s="427"/>
      <c r="K112" s="427"/>
      <c r="L112" s="426" t="s">
        <v>122</v>
      </c>
      <c r="M112" s="426"/>
      <c r="N112" s="426"/>
      <c r="O112" s="428" t="s">
        <v>2227</v>
      </c>
      <c r="P112" s="428"/>
      <c r="Q112" s="428"/>
      <c r="R112" s="428"/>
      <c r="S112" s="428"/>
      <c r="T112" s="428"/>
      <c r="U112" s="428"/>
      <c r="V112" s="429"/>
      <c r="W112" s="165"/>
    </row>
    <row r="113" spans="2:23" ht="16.5" customHeight="1">
      <c r="B113" s="163"/>
      <c r="C113" s="436" t="s">
        <v>123</v>
      </c>
      <c r="D113" s="437"/>
      <c r="E113" s="437"/>
      <c r="F113" s="427">
        <v>3104785344</v>
      </c>
      <c r="G113" s="427"/>
      <c r="H113" s="427"/>
      <c r="I113" s="427"/>
      <c r="J113" s="427"/>
      <c r="K113" s="427"/>
      <c r="L113" s="426" t="s">
        <v>124</v>
      </c>
      <c r="M113" s="426"/>
      <c r="N113" s="426"/>
      <c r="O113" s="430" t="s">
        <v>2228</v>
      </c>
      <c r="P113" s="428"/>
      <c r="Q113" s="428"/>
      <c r="R113" s="428"/>
      <c r="S113" s="428"/>
      <c r="T113" s="428"/>
      <c r="U113" s="428"/>
      <c r="V113" s="429"/>
      <c r="W113" s="165"/>
    </row>
    <row r="114" spans="2:23" ht="16.5" customHeight="1" thickBot="1">
      <c r="B114" s="163"/>
      <c r="C114" s="424" t="s">
        <v>125</v>
      </c>
      <c r="D114" s="425"/>
      <c r="E114" s="425"/>
      <c r="F114" s="431">
        <v>46147</v>
      </c>
      <c r="G114" s="432"/>
      <c r="H114" s="432"/>
      <c r="I114" s="432"/>
      <c r="J114" s="432"/>
      <c r="K114" s="432"/>
      <c r="L114" s="433" t="s">
        <v>126</v>
      </c>
      <c r="M114" s="433"/>
      <c r="N114" s="433"/>
      <c r="O114" s="434" t="s">
        <v>2229</v>
      </c>
      <c r="P114" s="434"/>
      <c r="Q114" s="434"/>
      <c r="R114" s="434"/>
      <c r="S114" s="434"/>
      <c r="T114" s="434"/>
      <c r="U114" s="434"/>
      <c r="V114" s="435"/>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G28" r:id="rId2" xr:uid="{19C72861-312C-44C6-BC11-415CF43BF780}"/>
    <hyperlink ref="F30" r:id="rId3" xr:uid="{AC229402-56BB-4FC6-AB08-CACACD888240}"/>
    <hyperlink ref="O32" r:id="rId4" xr:uid="{BC371A48-8871-4C2E-8264-FAFD32E8AFCE}"/>
  </hyperlinks>
  <pageMargins left="0.23622047244094491" right="0.23622047244094491" top="0.35433070866141736" bottom="0.15748031496062992" header="0" footer="0"/>
  <pageSetup scale="64" fitToHeight="0" orientation="portrait" r:id="rId5"/>
  <rowBreaks count="1" manualBreakCount="1">
    <brk id="62" min="1" max="22" man="1"/>
  </rowBreaks>
  <drawing r:id="rId6"/>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tabSelected="1" view="pageBreakPreview" topLeftCell="A74" zoomScale="76" zoomScaleNormal="70" zoomScaleSheetLayoutView="76" workbookViewId="0">
      <selection activeCell="AA96" sqref="AA96"/>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528" t="s">
        <v>0</v>
      </c>
      <c r="C1" s="529"/>
      <c r="D1" s="529"/>
      <c r="E1" s="529"/>
      <c r="F1" s="529"/>
      <c r="G1" s="530"/>
      <c r="H1" s="540" t="s">
        <v>1</v>
      </c>
      <c r="I1" s="541"/>
      <c r="J1" s="541"/>
      <c r="K1" s="541"/>
      <c r="L1" s="541"/>
      <c r="M1" s="541"/>
      <c r="N1" s="541"/>
      <c r="O1" s="541"/>
      <c r="P1" s="541"/>
      <c r="Q1" s="541"/>
      <c r="R1" s="541"/>
      <c r="S1" s="541"/>
      <c r="T1" s="541"/>
      <c r="U1" s="541"/>
      <c r="V1" s="541"/>
      <c r="W1" s="541"/>
      <c r="X1" s="541"/>
      <c r="Y1" s="541"/>
      <c r="Z1" s="541"/>
      <c r="AA1" s="541"/>
      <c r="AB1" s="541"/>
      <c r="AC1" s="541"/>
      <c r="AD1" s="542"/>
      <c r="AE1" s="509"/>
      <c r="AF1" s="510"/>
      <c r="AG1" s="511"/>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31"/>
      <c r="C2" s="532"/>
      <c r="D2" s="532"/>
      <c r="E2" s="532"/>
      <c r="F2" s="532"/>
      <c r="G2" s="533"/>
      <c r="H2" s="543"/>
      <c r="I2" s="544"/>
      <c r="J2" s="544"/>
      <c r="K2" s="544"/>
      <c r="L2" s="544"/>
      <c r="M2" s="544"/>
      <c r="N2" s="544"/>
      <c r="O2" s="544"/>
      <c r="P2" s="544"/>
      <c r="Q2" s="544"/>
      <c r="R2" s="544"/>
      <c r="S2" s="544"/>
      <c r="T2" s="544"/>
      <c r="U2" s="544"/>
      <c r="V2" s="544"/>
      <c r="W2" s="544"/>
      <c r="X2" s="544"/>
      <c r="Y2" s="544"/>
      <c r="Z2" s="544"/>
      <c r="AA2" s="544"/>
      <c r="AB2" s="544"/>
      <c r="AC2" s="544"/>
      <c r="AD2" s="545"/>
      <c r="AE2" s="512"/>
      <c r="AF2" s="513"/>
      <c r="AG2" s="514"/>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34"/>
      <c r="C3" s="535"/>
      <c r="D3" s="535"/>
      <c r="E3" s="535"/>
      <c r="F3" s="535"/>
      <c r="G3" s="536"/>
      <c r="H3" s="537" t="s">
        <v>2</v>
      </c>
      <c r="I3" s="538"/>
      <c r="J3" s="538"/>
      <c r="K3" s="538"/>
      <c r="L3" s="538"/>
      <c r="M3" s="538"/>
      <c r="N3" s="538"/>
      <c r="O3" s="538"/>
      <c r="P3" s="538"/>
      <c r="Q3" s="538"/>
      <c r="R3" s="538"/>
      <c r="S3" s="538"/>
      <c r="T3" s="538"/>
      <c r="U3" s="538"/>
      <c r="V3" s="538"/>
      <c r="W3" s="538"/>
      <c r="X3" s="538"/>
      <c r="Y3" s="538"/>
      <c r="Z3" s="538"/>
      <c r="AA3" s="538"/>
      <c r="AB3" s="538"/>
      <c r="AC3" s="538"/>
      <c r="AD3" s="539"/>
      <c r="AE3" s="515"/>
      <c r="AF3" s="516"/>
      <c r="AG3" s="517"/>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69" t="s">
        <v>3</v>
      </c>
      <c r="C4" s="370"/>
      <c r="D4" s="370"/>
      <c r="E4" s="370"/>
      <c r="F4" s="370"/>
      <c r="G4" s="371"/>
      <c r="H4" s="524" t="s">
        <v>4</v>
      </c>
      <c r="I4" s="525"/>
      <c r="J4" s="525"/>
      <c r="K4" s="525"/>
      <c r="L4" s="525"/>
      <c r="M4" s="525"/>
      <c r="N4" s="525"/>
      <c r="O4" s="525"/>
      <c r="P4" s="525"/>
      <c r="Q4" s="525"/>
      <c r="R4" s="525"/>
      <c r="S4" s="525"/>
      <c r="T4" s="525"/>
      <c r="U4" s="525"/>
      <c r="V4" s="525"/>
      <c r="W4" s="525"/>
      <c r="X4" s="525"/>
      <c r="Y4" s="525"/>
      <c r="Z4" s="525"/>
      <c r="AA4" s="525"/>
      <c r="AB4" s="525"/>
      <c r="AC4" s="525"/>
      <c r="AD4" s="526"/>
      <c r="AE4" s="518" t="s">
        <v>5</v>
      </c>
      <c r="AF4" s="519"/>
      <c r="AG4" s="520"/>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78"/>
      <c r="C5" s="479"/>
      <c r="D5" s="479"/>
      <c r="E5" s="479"/>
      <c r="F5" s="479"/>
      <c r="G5" s="480"/>
      <c r="H5" s="527" t="s">
        <v>6</v>
      </c>
      <c r="I5" s="479"/>
      <c r="J5" s="479"/>
      <c r="K5" s="479"/>
      <c r="L5" s="479"/>
      <c r="M5" s="479"/>
      <c r="N5" s="479"/>
      <c r="O5" s="479"/>
      <c r="P5" s="479"/>
      <c r="Q5" s="479"/>
      <c r="R5" s="479"/>
      <c r="S5" s="479"/>
      <c r="T5" s="479"/>
      <c r="U5" s="479"/>
      <c r="V5" s="479"/>
      <c r="W5" s="479"/>
      <c r="X5" s="479"/>
      <c r="Y5" s="479"/>
      <c r="Z5" s="479"/>
      <c r="AA5" s="479"/>
      <c r="AB5" s="479"/>
      <c r="AC5" s="479"/>
      <c r="AD5" s="480"/>
      <c r="AE5" s="521"/>
      <c r="AF5" s="522"/>
      <c r="AG5" s="523"/>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52" t="s">
        <v>114</v>
      </c>
      <c r="D7" s="653"/>
      <c r="E7" s="653"/>
      <c r="F7" s="444">
        <v>5</v>
      </c>
      <c r="G7" s="444"/>
      <c r="H7" s="444" t="s">
        <v>1606</v>
      </c>
      <c r="I7" s="444"/>
      <c r="J7" s="444">
        <v>2026</v>
      </c>
      <c r="K7" s="445"/>
      <c r="L7" s="215"/>
      <c r="M7" s="652" t="s">
        <v>127</v>
      </c>
      <c r="N7" s="653"/>
      <c r="O7" s="653"/>
      <c r="P7" s="662"/>
      <c r="Q7" s="662"/>
      <c r="R7" s="662"/>
      <c r="S7" s="662"/>
      <c r="T7" s="662"/>
      <c r="U7" s="662"/>
      <c r="V7" s="662"/>
      <c r="W7" s="662"/>
      <c r="X7" s="662"/>
      <c r="Y7" s="662"/>
      <c r="Z7" s="662"/>
      <c r="AA7" s="662"/>
      <c r="AB7" s="662"/>
      <c r="AC7" s="662"/>
      <c r="AD7" s="662"/>
      <c r="AE7" s="662"/>
      <c r="AF7" s="663"/>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46" t="s">
        <v>128</v>
      </c>
      <c r="D9" s="647"/>
      <c r="E9" s="647"/>
      <c r="F9" s="647"/>
      <c r="G9" s="391" t="s">
        <v>1615</v>
      </c>
      <c r="H9" s="391"/>
      <c r="I9" s="391"/>
      <c r="J9" s="391"/>
      <c r="K9" s="415"/>
      <c r="L9" s="35"/>
      <c r="M9" s="646" t="s">
        <v>129</v>
      </c>
      <c r="N9" s="647"/>
      <c r="O9" s="647"/>
      <c r="P9" s="647"/>
      <c r="Q9" s="395" t="str">
        <f>VLOOKUP(G9,'Listas caracterización'!D2:F31,2,FALSE)</f>
        <v>Agroindustria sostenible</v>
      </c>
      <c r="R9" s="395"/>
      <c r="S9" s="395"/>
      <c r="T9" s="395"/>
      <c r="U9" s="396"/>
      <c r="V9" s="35"/>
      <c r="W9" s="646" t="s">
        <v>130</v>
      </c>
      <c r="X9" s="647"/>
      <c r="Y9" s="647"/>
      <c r="Z9" s="647"/>
      <c r="AA9" s="395" t="str">
        <f>VLOOKUP(Q9,'Listas caracterización'!E2:F31,2,FALSE)</f>
        <v>Bioproductos y servicios sostenibles</v>
      </c>
      <c r="AB9" s="395"/>
      <c r="AC9" s="395"/>
      <c r="AD9" s="395"/>
      <c r="AE9" s="395"/>
      <c r="AF9" s="396"/>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54" t="s">
        <v>131</v>
      </c>
      <c r="D11" s="655"/>
      <c r="E11" s="655"/>
      <c r="F11" s="655"/>
      <c r="G11" s="655"/>
      <c r="H11" s="656" t="s">
        <v>132</v>
      </c>
      <c r="I11" s="656"/>
      <c r="J11" s="656"/>
      <c r="K11" s="656"/>
      <c r="L11" s="656"/>
      <c r="M11" s="656"/>
      <c r="N11" s="656"/>
      <c r="O11" s="656"/>
      <c r="P11" s="656"/>
      <c r="Q11" s="656"/>
      <c r="R11" s="656"/>
      <c r="S11" s="656"/>
      <c r="T11" s="656"/>
      <c r="U11" s="656"/>
      <c r="V11" s="656"/>
      <c r="W11" s="656"/>
      <c r="X11" s="656"/>
      <c r="Y11" s="656"/>
      <c r="Z11" s="656"/>
      <c r="AA11" s="656"/>
      <c r="AB11" s="656"/>
      <c r="AC11" s="656"/>
      <c r="AD11" s="656"/>
      <c r="AE11" s="656"/>
      <c r="AF11" s="657"/>
      <c r="AG11" s="218"/>
    </row>
    <row r="12" spans="1:130" ht="72.75" customHeight="1" thickBot="1">
      <c r="B12" s="217"/>
      <c r="C12" s="797" t="s">
        <v>2267</v>
      </c>
      <c r="D12" s="798"/>
      <c r="E12" s="798"/>
      <c r="F12" s="798"/>
      <c r="G12" s="798"/>
      <c r="H12" s="798"/>
      <c r="I12" s="798"/>
      <c r="J12" s="798"/>
      <c r="K12" s="798"/>
      <c r="L12" s="798"/>
      <c r="M12" s="798"/>
      <c r="N12" s="798"/>
      <c r="O12" s="798"/>
      <c r="P12" s="798"/>
      <c r="Q12" s="798"/>
      <c r="R12" s="798"/>
      <c r="S12" s="798"/>
      <c r="T12" s="798"/>
      <c r="U12" s="798"/>
      <c r="V12" s="798"/>
      <c r="W12" s="798"/>
      <c r="X12" s="798"/>
      <c r="Y12" s="798"/>
      <c r="Z12" s="798"/>
      <c r="AA12" s="798"/>
      <c r="AB12" s="798"/>
      <c r="AC12" s="798"/>
      <c r="AD12" s="798"/>
      <c r="AE12" s="798"/>
      <c r="AF12" s="799"/>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58" t="s">
        <v>133</v>
      </c>
      <c r="D14" s="659"/>
      <c r="E14" s="659"/>
      <c r="F14" s="659"/>
      <c r="G14" s="660"/>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04" t="str">
        <f>+'1. Inscripción'!H36</f>
        <v>a. Bien</v>
      </c>
      <c r="D15" s="549"/>
      <c r="E15" s="549"/>
      <c r="F15" s="549"/>
      <c r="G15" s="549" t="s">
        <v>134</v>
      </c>
      <c r="H15" s="549"/>
      <c r="I15" s="549"/>
      <c r="J15" s="549"/>
      <c r="K15" s="549" t="s">
        <v>135</v>
      </c>
      <c r="L15" s="549"/>
      <c r="M15" s="549"/>
      <c r="N15" s="549"/>
      <c r="O15" s="549"/>
      <c r="P15" s="549"/>
      <c r="Q15" s="666"/>
      <c r="R15" s="666"/>
      <c r="S15" s="666"/>
      <c r="T15" s="549" t="s">
        <v>136</v>
      </c>
      <c r="U15" s="549"/>
      <c r="V15" s="549"/>
      <c r="W15" s="549"/>
      <c r="X15" s="549"/>
      <c r="Y15" s="549"/>
      <c r="Z15" s="549"/>
      <c r="AA15" s="549"/>
      <c r="AB15" s="549"/>
      <c r="AC15" s="549"/>
      <c r="AD15" s="549"/>
      <c r="AE15" s="549" t="s">
        <v>137</v>
      </c>
      <c r="AF15" s="550"/>
      <c r="AG15" s="220"/>
    </row>
    <row r="16" spans="1:130" s="9" customFormat="1" ht="45.75" customHeight="1">
      <c r="B16" s="219"/>
      <c r="C16" s="661"/>
      <c r="D16" s="636"/>
      <c r="E16" s="636"/>
      <c r="F16" s="636"/>
      <c r="G16" s="636" t="s">
        <v>138</v>
      </c>
      <c r="H16" s="636"/>
      <c r="I16" s="636" t="s">
        <v>139</v>
      </c>
      <c r="J16" s="636"/>
      <c r="K16" s="636" t="s">
        <v>140</v>
      </c>
      <c r="L16" s="636"/>
      <c r="M16" s="636" t="s">
        <v>141</v>
      </c>
      <c r="N16" s="636"/>
      <c r="O16" s="636" t="s">
        <v>142</v>
      </c>
      <c r="P16" s="636"/>
      <c r="Q16" s="636" t="s">
        <v>143</v>
      </c>
      <c r="R16" s="636"/>
      <c r="S16" s="636"/>
      <c r="T16" s="636" t="s">
        <v>144</v>
      </c>
      <c r="U16" s="636"/>
      <c r="V16" s="636" t="s">
        <v>145</v>
      </c>
      <c r="W16" s="636"/>
      <c r="X16" s="636" t="s">
        <v>146</v>
      </c>
      <c r="Y16" s="636"/>
      <c r="Z16" s="636" t="s">
        <v>147</v>
      </c>
      <c r="AA16" s="636"/>
      <c r="AB16" s="636" t="s">
        <v>148</v>
      </c>
      <c r="AC16" s="636"/>
      <c r="AD16" s="636"/>
      <c r="AE16" s="636"/>
      <c r="AF16" s="637"/>
      <c r="AG16" s="220"/>
      <c r="AK16" s="24"/>
      <c r="AL16" s="24" t="s">
        <v>149</v>
      </c>
      <c r="AM16" s="24" t="s">
        <v>150</v>
      </c>
      <c r="AN16" s="24"/>
      <c r="AO16" s="24"/>
      <c r="AP16" s="24"/>
      <c r="AQ16" s="24"/>
      <c r="AR16" s="24"/>
    </row>
    <row r="17" spans="1:83" ht="30" customHeight="1">
      <c r="B17" s="217"/>
      <c r="C17" s="409" t="str">
        <f>+'1. Inscripción'!O36</f>
        <v xml:space="preserve">Comercialización de miiel, derivados y productos sostenibles </v>
      </c>
      <c r="D17" s="410"/>
      <c r="E17" s="410"/>
      <c r="F17" s="410"/>
      <c r="G17" s="442" t="s">
        <v>1546</v>
      </c>
      <c r="H17" s="442"/>
      <c r="I17" s="664">
        <v>180</v>
      </c>
      <c r="J17" s="664"/>
      <c r="K17" s="410" t="str">
        <f t="shared" ref="K17:K20" si="0">+G17</f>
        <v>Unidades</v>
      </c>
      <c r="L17" s="410"/>
      <c r="M17" s="648">
        <v>180</v>
      </c>
      <c r="N17" s="648"/>
      <c r="O17" s="649">
        <v>27000</v>
      </c>
      <c r="P17" s="649"/>
      <c r="Q17" s="202"/>
      <c r="R17" s="203"/>
      <c r="S17" s="204">
        <f>+M17*O17</f>
        <v>4860000</v>
      </c>
      <c r="T17" s="649">
        <v>17000</v>
      </c>
      <c r="U17" s="649"/>
      <c r="V17" s="649"/>
      <c r="W17" s="649"/>
      <c r="X17" s="649"/>
      <c r="Y17" s="649"/>
      <c r="Z17" s="650">
        <f t="shared" ref="Z17:Z20" si="1">+T17+V17+X17</f>
        <v>17000</v>
      </c>
      <c r="AA17" s="650"/>
      <c r="AB17" s="205"/>
      <c r="AC17" s="203"/>
      <c r="AD17" s="203">
        <f>+Z17*M17</f>
        <v>3060000</v>
      </c>
      <c r="AE17" s="203"/>
      <c r="AF17" s="207">
        <f>+S17-AD17</f>
        <v>1800000</v>
      </c>
      <c r="AG17" s="218"/>
      <c r="AK17" s="25" t="e">
        <f>M17+M18+M19+M20+#REF!+#REF!+#REF!</f>
        <v>#REF!</v>
      </c>
      <c r="AL17" s="26" t="e">
        <f t="shared" ref="AL17:AL20" si="2">M17/$AK$17</f>
        <v>#REF!</v>
      </c>
      <c r="AM17" s="27">
        <f>O17-Z17</f>
        <v>10000</v>
      </c>
      <c r="AN17" s="27" t="e">
        <f t="shared" ref="AN17:AN20" si="3">AM17*AL17</f>
        <v>#REF!</v>
      </c>
      <c r="AO17" s="28">
        <f t="shared" ref="AO17:AO20" si="4">IFERROR(Z17/O17,0)</f>
        <v>0.62962962962962965</v>
      </c>
      <c r="AP17" s="29">
        <f t="shared" ref="AP17:AP20" si="5">1-AO17</f>
        <v>0.37037037037037035</v>
      </c>
      <c r="AQ17" s="30" t="e">
        <f t="shared" ref="AQ17:AQ20" si="6">AL17</f>
        <v>#REF!</v>
      </c>
      <c r="AR17" s="29" t="e">
        <f t="shared" ref="AR17:AR20" si="7">AP17*AQ17</f>
        <v>#REF!</v>
      </c>
      <c r="AS17" s="19"/>
      <c r="AV17" s="20"/>
    </row>
    <row r="18" spans="1:83" ht="30" customHeight="1">
      <c r="B18" s="217"/>
      <c r="C18" s="409">
        <f>'1. Inscripción'!H40</f>
        <v>0</v>
      </c>
      <c r="D18" s="410"/>
      <c r="E18" s="410"/>
      <c r="F18" s="410"/>
      <c r="G18" s="442"/>
      <c r="H18" s="442"/>
      <c r="I18" s="665"/>
      <c r="J18" s="665"/>
      <c r="K18" s="410">
        <f t="shared" si="0"/>
        <v>0</v>
      </c>
      <c r="L18" s="410"/>
      <c r="M18" s="648"/>
      <c r="N18" s="648"/>
      <c r="O18" s="649"/>
      <c r="P18" s="649"/>
      <c r="Q18" s="202"/>
      <c r="R18" s="203"/>
      <c r="S18" s="204">
        <f>+M18*O18</f>
        <v>0</v>
      </c>
      <c r="T18" s="649"/>
      <c r="U18" s="649"/>
      <c r="V18" s="649"/>
      <c r="W18" s="649"/>
      <c r="X18" s="649"/>
      <c r="Y18" s="649"/>
      <c r="Z18" s="650">
        <f t="shared" si="1"/>
        <v>0</v>
      </c>
      <c r="AA18" s="650"/>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09">
        <f>'1. Inscripción'!M40</f>
        <v>0</v>
      </c>
      <c r="D19" s="410"/>
      <c r="E19" s="410"/>
      <c r="F19" s="410"/>
      <c r="G19" s="442"/>
      <c r="H19" s="442"/>
      <c r="I19" s="665"/>
      <c r="J19" s="665"/>
      <c r="K19" s="410">
        <f t="shared" si="0"/>
        <v>0</v>
      </c>
      <c r="L19" s="410"/>
      <c r="M19" s="648"/>
      <c r="N19" s="648"/>
      <c r="O19" s="649"/>
      <c r="P19" s="649"/>
      <c r="Q19" s="202"/>
      <c r="R19" s="203"/>
      <c r="S19" s="204">
        <f>+M19*O19</f>
        <v>0</v>
      </c>
      <c r="T19" s="649"/>
      <c r="U19" s="649"/>
      <c r="V19" s="649"/>
      <c r="W19" s="649"/>
      <c r="X19" s="649"/>
      <c r="Y19" s="649"/>
      <c r="Z19" s="650">
        <f t="shared" si="1"/>
        <v>0</v>
      </c>
      <c r="AA19" s="650"/>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09">
        <f>'1. Inscripción'!R40</f>
        <v>0</v>
      </c>
      <c r="D20" s="410"/>
      <c r="E20" s="410"/>
      <c r="F20" s="410"/>
      <c r="G20" s="442"/>
      <c r="H20" s="442"/>
      <c r="I20" s="665"/>
      <c r="J20" s="665"/>
      <c r="K20" s="410">
        <f t="shared" si="0"/>
        <v>0</v>
      </c>
      <c r="L20" s="410"/>
      <c r="M20" s="648"/>
      <c r="N20" s="648"/>
      <c r="O20" s="649"/>
      <c r="P20" s="649"/>
      <c r="Q20" s="202"/>
      <c r="R20" s="203"/>
      <c r="S20" s="204">
        <f>+M20*O20</f>
        <v>0</v>
      </c>
      <c r="T20" s="649"/>
      <c r="U20" s="649"/>
      <c r="V20" s="649"/>
      <c r="W20" s="649"/>
      <c r="X20" s="649"/>
      <c r="Y20" s="649"/>
      <c r="Z20" s="650">
        <f t="shared" si="1"/>
        <v>0</v>
      </c>
      <c r="AA20" s="650"/>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47" t="s">
        <v>151</v>
      </c>
      <c r="D21" s="548"/>
      <c r="E21" s="548"/>
      <c r="F21" s="548"/>
      <c r="G21" s="548"/>
      <c r="H21" s="548"/>
      <c r="I21" s="548"/>
      <c r="J21" s="548"/>
      <c r="K21" s="548"/>
      <c r="L21" s="548"/>
      <c r="M21" s="548"/>
      <c r="N21" s="548"/>
      <c r="O21" s="548"/>
      <c r="P21" s="548"/>
      <c r="Q21" s="208"/>
      <c r="R21" s="209"/>
      <c r="S21" s="209">
        <f>SUM(S17:S20)</f>
        <v>4860000</v>
      </c>
      <c r="T21" s="645">
        <f>+SUM(T17:U20)</f>
        <v>17000</v>
      </c>
      <c r="U21" s="645"/>
      <c r="V21" s="645">
        <f>+SUM(V17:W20)</f>
        <v>0</v>
      </c>
      <c r="W21" s="645"/>
      <c r="X21" s="645">
        <f>+SUM(X17:Y20)</f>
        <v>0</v>
      </c>
      <c r="Y21" s="645"/>
      <c r="Z21" s="645">
        <f>+SUM(Z17:AA20)</f>
        <v>17000</v>
      </c>
      <c r="AA21" s="645"/>
      <c r="AB21" s="210"/>
      <c r="AC21" s="209"/>
      <c r="AD21" s="209">
        <f>SUM(AD17:AD20)</f>
        <v>3060000</v>
      </c>
      <c r="AE21" s="209"/>
      <c r="AF21" s="211">
        <f>SUM(AF17,AF18,AF19,AF20)</f>
        <v>1800000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88" t="s">
        <v>153</v>
      </c>
      <c r="E23" s="388"/>
      <c r="F23" s="388"/>
      <c r="G23" s="391" t="s">
        <v>1597</v>
      </c>
      <c r="H23" s="391"/>
      <c r="I23" s="391"/>
      <c r="J23" s="391"/>
      <c r="K23" s="415"/>
      <c r="L23" s="35"/>
      <c r="M23" s="143" t="s">
        <v>154</v>
      </c>
      <c r="N23" s="376" t="s">
        <v>155</v>
      </c>
      <c r="O23" s="376"/>
      <c r="P23" s="212">
        <f>AF21/S21*100</f>
        <v>37.037037037037038</v>
      </c>
      <c r="Q23" s="206" t="s">
        <v>2234</v>
      </c>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88" t="s">
        <v>157</v>
      </c>
      <c r="E25" s="388"/>
      <c r="F25" s="388"/>
      <c r="G25" s="490" t="s">
        <v>1554</v>
      </c>
      <c r="H25" s="490"/>
      <c r="I25" s="491"/>
      <c r="J25" s="35"/>
      <c r="K25" s="35"/>
      <c r="L25" s="35"/>
      <c r="M25" s="143" t="s">
        <v>158</v>
      </c>
      <c r="N25" s="388" t="s">
        <v>159</v>
      </c>
      <c r="O25" s="388"/>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51" t="s">
        <v>160</v>
      </c>
      <c r="D26" s="651"/>
      <c r="E26" s="651"/>
      <c r="F26" s="651"/>
      <c r="G26" s="651"/>
      <c r="H26" s="651"/>
      <c r="I26" s="651"/>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82" t="s">
        <v>161</v>
      </c>
      <c r="D28" s="583"/>
      <c r="E28" s="583"/>
      <c r="F28" s="583"/>
      <c r="G28" s="583"/>
      <c r="H28" s="583"/>
      <c r="I28" s="583"/>
      <c r="J28" s="584"/>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51" t="s">
        <v>162</v>
      </c>
      <c r="D29" s="381" t="s">
        <v>163</v>
      </c>
      <c r="E29" s="381"/>
      <c r="F29" s="381"/>
      <c r="G29" s="562" t="s">
        <v>164</v>
      </c>
      <c r="H29" s="562"/>
      <c r="I29" s="562"/>
      <c r="J29" s="562" t="s">
        <v>165</v>
      </c>
      <c r="K29" s="562"/>
      <c r="L29" s="562"/>
      <c r="M29" s="562" t="s">
        <v>166</v>
      </c>
      <c r="N29" s="562"/>
      <c r="O29" s="562"/>
      <c r="P29" s="549" t="s">
        <v>167</v>
      </c>
      <c r="Q29" s="549"/>
      <c r="R29" s="549"/>
      <c r="S29" s="549" t="s">
        <v>168</v>
      </c>
      <c r="T29" s="549"/>
      <c r="U29" s="549"/>
      <c r="V29" s="550"/>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455"/>
      <c r="D30" s="414"/>
      <c r="E30" s="414"/>
      <c r="F30" s="414"/>
      <c r="G30" s="644"/>
      <c r="H30" s="644"/>
      <c r="I30" s="644"/>
      <c r="J30" s="644"/>
      <c r="K30" s="644"/>
      <c r="L30" s="644"/>
      <c r="M30" s="644"/>
      <c r="N30" s="644"/>
      <c r="O30" s="644"/>
      <c r="P30" s="569"/>
      <c r="Q30" s="569"/>
      <c r="R30" s="569"/>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394" t="s">
        <v>134</v>
      </c>
      <c r="D32" s="388"/>
      <c r="E32" s="388"/>
      <c r="F32" s="234"/>
      <c r="G32" s="407"/>
      <c r="H32" s="407"/>
      <c r="I32" s="407"/>
      <c r="J32" s="388" t="e">
        <f>+VLOOKUP($G$32,'Listas caracterización'!$I$3:$L$1141,2)</f>
        <v>#N/A</v>
      </c>
      <c r="K32" s="388"/>
      <c r="L32" s="388"/>
      <c r="M32" s="388" t="e">
        <f>+VLOOKUP($G$32,'Listas caracterización'!$I$3:$L$1141,3)</f>
        <v>#N/A</v>
      </c>
      <c r="N32" s="388"/>
      <c r="O32" s="388"/>
      <c r="P32" s="388" t="e">
        <f>+VLOOKUP($G$32,'Listas caracterización'!$I$3:$L$1141,4)</f>
        <v>#N/A</v>
      </c>
      <c r="Q32" s="388"/>
      <c r="R32" s="388"/>
      <c r="S32" s="391"/>
      <c r="T32" s="391"/>
      <c r="U32" s="391"/>
      <c r="V32" s="415"/>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394" t="s">
        <v>172</v>
      </c>
      <c r="D34" s="388"/>
      <c r="E34" s="388"/>
      <c r="F34" s="234"/>
      <c r="G34" s="407"/>
      <c r="H34" s="407"/>
      <c r="I34" s="407"/>
      <c r="J34" s="388" t="e">
        <f>+VLOOKUP($G$34,'Listas caracterización'!$I$3:$L$1141,2)</f>
        <v>#N/A</v>
      </c>
      <c r="K34" s="388"/>
      <c r="L34" s="388"/>
      <c r="M34" s="388" t="e">
        <f>+VLOOKUP($G$34,'Listas caracterización'!$I$3:$L$1141,3)</f>
        <v>#N/A</v>
      </c>
      <c r="N34" s="388"/>
      <c r="O34" s="388"/>
      <c r="P34" s="388" t="e">
        <f>+VLOOKUP($G$34,'Listas caracterización'!$I$3:$L$1141,4)</f>
        <v>#N/A</v>
      </c>
      <c r="Q34" s="388"/>
      <c r="R34" s="388"/>
      <c r="S34" s="391"/>
      <c r="T34" s="391"/>
      <c r="U34" s="391"/>
      <c r="V34" s="415"/>
      <c r="W34" s="35"/>
      <c r="X34" s="577" t="s">
        <v>173</v>
      </c>
      <c r="Y34" s="578"/>
      <c r="Z34" s="578"/>
      <c r="AA34" s="578"/>
      <c r="AB34" s="578"/>
      <c r="AC34" s="578"/>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394" t="s">
        <v>174</v>
      </c>
      <c r="D36" s="388"/>
      <c r="E36" s="388"/>
      <c r="F36" s="234" t="s">
        <v>26</v>
      </c>
      <c r="G36" s="407" t="s">
        <v>489</v>
      </c>
      <c r="H36" s="407"/>
      <c r="I36" s="407"/>
      <c r="J36" s="388" t="str">
        <f>+VLOOKUP($G$36,'Listas caracterización'!$I$3:$L$1141,2)</f>
        <v>Bogotá D.C.</v>
      </c>
      <c r="K36" s="388"/>
      <c r="L36" s="388"/>
      <c r="M36" s="388" t="str">
        <f>+VLOOKUP($G$36,'Listas caracterización'!$I$3:$L$1141,3)</f>
        <v>SDA</v>
      </c>
      <c r="N36" s="388"/>
      <c r="O36" s="388"/>
      <c r="P36" s="388" t="str">
        <f>+VLOOKUP($G$36,'Listas caracterización'!$I$3:$L$1141,4)</f>
        <v>No aplica</v>
      </c>
      <c r="Q36" s="388"/>
      <c r="R36" s="388"/>
      <c r="S36" s="391"/>
      <c r="T36" s="391"/>
      <c r="U36" s="391"/>
      <c r="V36" s="415"/>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88" t="s">
        <v>176</v>
      </c>
      <c r="E38" s="388"/>
      <c r="F38" s="388"/>
      <c r="G38" s="388"/>
      <c r="H38" s="388"/>
      <c r="I38" s="388"/>
      <c r="J38" s="388"/>
      <c r="K38" s="388"/>
      <c r="L38" s="388"/>
      <c r="M38" s="388"/>
      <c r="N38" s="177" t="s">
        <v>296</v>
      </c>
      <c r="O38" s="35"/>
      <c r="P38" s="494" t="str">
        <f>IF(N38="a. Si","Seleccione.",IF(N38="b. No","No Aplica",""))</f>
        <v>No Aplica</v>
      </c>
      <c r="Q38" s="495"/>
      <c r="R38" s="496"/>
      <c r="S38" s="496"/>
      <c r="T38" s="496"/>
      <c r="U38" s="496"/>
      <c r="V38" s="497"/>
      <c r="W38" s="35"/>
      <c r="X38" s="494" t="str">
        <f>IF(N38="a. Si","Municipio / Nombre.",IF(N38="b. No","No Aplica",""))</f>
        <v>No Aplica</v>
      </c>
      <c r="Y38" s="495"/>
      <c r="Z38" s="496"/>
      <c r="AA38" s="496"/>
      <c r="AB38" s="496"/>
      <c r="AC38" s="496"/>
      <c r="AD38" s="496"/>
      <c r="AE38" s="496"/>
      <c r="AF38" s="497"/>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2" t="s">
        <v>177</v>
      </c>
      <c r="D40" s="565" t="s">
        <v>178</v>
      </c>
      <c r="E40" s="565"/>
      <c r="F40" s="565"/>
      <c r="G40" s="565"/>
      <c r="H40" s="565" t="s">
        <v>179</v>
      </c>
      <c r="I40" s="565"/>
      <c r="J40" s="565"/>
      <c r="K40" s="565" t="s">
        <v>180</v>
      </c>
      <c r="L40" s="565"/>
      <c r="M40" s="232" t="s">
        <v>181</v>
      </c>
      <c r="N40" s="35"/>
      <c r="O40" s="35"/>
      <c r="P40" s="642" t="s">
        <v>182</v>
      </c>
      <c r="Q40" s="565" t="s">
        <v>183</v>
      </c>
      <c r="R40" s="565"/>
      <c r="S40" s="565" t="s">
        <v>184</v>
      </c>
      <c r="T40" s="565"/>
      <c r="U40" s="564" t="s">
        <v>185</v>
      </c>
      <c r="V40" s="564"/>
      <c r="W40" s="564"/>
      <c r="X40" s="564"/>
      <c r="Y40" s="564"/>
      <c r="Z40" s="564"/>
      <c r="AA40" s="564"/>
      <c r="AB40" s="564"/>
      <c r="AC40" s="564"/>
      <c r="AD40" s="229" t="s">
        <v>26</v>
      </c>
      <c r="AE40" s="35"/>
      <c r="AF40" s="35"/>
      <c r="AG40" s="165"/>
    </row>
    <row r="41" spans="2:33" s="1" customFormat="1" ht="17.25" customHeight="1">
      <c r="B41" s="163"/>
      <c r="C41" s="643"/>
      <c r="D41" s="374"/>
      <c r="E41" s="374"/>
      <c r="F41" s="374"/>
      <c r="G41" s="374"/>
      <c r="H41" s="410" t="s">
        <v>186</v>
      </c>
      <c r="I41" s="410"/>
      <c r="J41" s="410"/>
      <c r="K41" s="558">
        <v>0.8</v>
      </c>
      <c r="L41" s="558"/>
      <c r="M41" s="233" t="str">
        <f>IF(K41&gt;0,"Bueno")</f>
        <v>Bueno</v>
      </c>
      <c r="N41" s="35"/>
      <c r="O41" s="35"/>
      <c r="P41" s="643"/>
      <c r="Q41" s="374"/>
      <c r="R41" s="374"/>
      <c r="S41" s="374"/>
      <c r="T41" s="374"/>
      <c r="U41" s="546" t="s">
        <v>187</v>
      </c>
      <c r="V41" s="546"/>
      <c r="W41" s="546"/>
      <c r="X41" s="546"/>
      <c r="Y41" s="546"/>
      <c r="Z41" s="546"/>
      <c r="AA41" s="546"/>
      <c r="AB41" s="546"/>
      <c r="AC41" s="546"/>
      <c r="AD41" s="231" t="s">
        <v>26</v>
      </c>
      <c r="AE41" s="35"/>
      <c r="AF41" s="35"/>
      <c r="AG41" s="165"/>
    </row>
    <row r="42" spans="2:33" s="1" customFormat="1" ht="17.25" customHeight="1">
      <c r="B42" s="163"/>
      <c r="C42" s="643"/>
      <c r="D42" s="374"/>
      <c r="E42" s="374"/>
      <c r="F42" s="374"/>
      <c r="G42" s="374"/>
      <c r="H42" s="410" t="s">
        <v>188</v>
      </c>
      <c r="I42" s="410"/>
      <c r="J42" s="410"/>
      <c r="K42" s="558">
        <v>0.2</v>
      </c>
      <c r="L42" s="558"/>
      <c r="M42" s="233" t="str">
        <f>IF(K42&gt;0,"Muy Bueno")</f>
        <v>Muy Bueno</v>
      </c>
      <c r="N42" s="35"/>
      <c r="O42" s="35"/>
      <c r="P42" s="643"/>
      <c r="Q42" s="374"/>
      <c r="R42" s="374"/>
      <c r="S42" s="374"/>
      <c r="T42" s="374"/>
      <c r="U42" s="546" t="s">
        <v>189</v>
      </c>
      <c r="V42" s="546"/>
      <c r="W42" s="546"/>
      <c r="X42" s="546"/>
      <c r="Y42" s="546"/>
      <c r="Z42" s="546"/>
      <c r="AA42" s="546"/>
      <c r="AB42" s="546"/>
      <c r="AC42" s="546"/>
      <c r="AD42" s="231" t="s">
        <v>296</v>
      </c>
      <c r="AE42" s="35"/>
      <c r="AF42" s="35"/>
      <c r="AG42" s="165"/>
    </row>
    <row r="43" spans="2:33" s="1" customFormat="1" ht="17.25" customHeight="1">
      <c r="B43" s="163"/>
      <c r="C43" s="643"/>
      <c r="D43" s="374"/>
      <c r="E43" s="374"/>
      <c r="F43" s="374"/>
      <c r="G43" s="374"/>
      <c r="H43" s="410" t="s">
        <v>190</v>
      </c>
      <c r="I43" s="410"/>
      <c r="J43" s="410"/>
      <c r="K43" s="559">
        <v>0</v>
      </c>
      <c r="L43" s="559"/>
      <c r="M43" s="262" t="b">
        <f>IF(K43&gt;0,"Excelente")</f>
        <v>0</v>
      </c>
      <c r="N43" s="35"/>
      <c r="O43" s="35"/>
      <c r="P43" s="643"/>
      <c r="Q43" s="374"/>
      <c r="R43" s="374"/>
      <c r="S43" s="374"/>
      <c r="T43" s="374"/>
      <c r="U43" s="546" t="s">
        <v>191</v>
      </c>
      <c r="V43" s="546"/>
      <c r="W43" s="546"/>
      <c r="X43" s="546"/>
      <c r="Y43" s="546"/>
      <c r="Z43" s="546"/>
      <c r="AA43" s="546"/>
      <c r="AB43" s="546"/>
      <c r="AC43" s="546"/>
      <c r="AD43" s="231" t="s">
        <v>26</v>
      </c>
      <c r="AE43" s="35"/>
      <c r="AF43" s="35"/>
      <c r="AG43" s="165"/>
    </row>
    <row r="44" spans="2:33" s="1" customFormat="1" ht="17.25" customHeight="1" thickBot="1">
      <c r="B44" s="163"/>
      <c r="C44" s="553"/>
      <c r="D44" s="416"/>
      <c r="E44" s="416"/>
      <c r="F44" s="416"/>
      <c r="G44" s="416"/>
      <c r="H44" s="456" t="s">
        <v>192</v>
      </c>
      <c r="I44" s="456"/>
      <c r="J44" s="566"/>
      <c r="K44" s="581">
        <f>SUM(K40:M43)</f>
        <v>1</v>
      </c>
      <c r="L44" s="581"/>
      <c r="M44" s="581"/>
      <c r="N44" s="35"/>
      <c r="O44" s="35"/>
      <c r="P44" s="643"/>
      <c r="Q44" s="374"/>
      <c r="R44" s="374"/>
      <c r="S44" s="374" t="s">
        <v>193</v>
      </c>
      <c r="T44" s="374"/>
      <c r="U44" s="546" t="s">
        <v>194</v>
      </c>
      <c r="V44" s="546"/>
      <c r="W44" s="546"/>
      <c r="X44" s="546"/>
      <c r="Y44" s="546"/>
      <c r="Z44" s="546"/>
      <c r="AA44" s="546"/>
      <c r="AB44" s="546"/>
      <c r="AC44" s="546"/>
      <c r="AD44" s="231" t="s">
        <v>296</v>
      </c>
      <c r="AE44" s="35"/>
      <c r="AF44" s="35"/>
      <c r="AG44" s="165"/>
    </row>
    <row r="45" spans="2:33" s="1" customFormat="1" ht="17.25" customHeight="1" thickBot="1">
      <c r="B45" s="163"/>
      <c r="C45" s="35"/>
      <c r="D45" s="35"/>
      <c r="E45" s="35"/>
      <c r="F45" s="35"/>
      <c r="G45" s="35"/>
      <c r="K45" s="35"/>
      <c r="L45" s="35"/>
      <c r="M45" s="35"/>
      <c r="N45" s="35"/>
      <c r="O45" s="35"/>
      <c r="P45" s="643"/>
      <c r="Q45" s="374"/>
      <c r="R45" s="374"/>
      <c r="S45" s="374"/>
      <c r="T45" s="374"/>
      <c r="U45" s="546" t="s">
        <v>195</v>
      </c>
      <c r="V45" s="546" t="s">
        <v>195</v>
      </c>
      <c r="W45" s="546" t="s">
        <v>195</v>
      </c>
      <c r="X45" s="546" t="s">
        <v>195</v>
      </c>
      <c r="Y45" s="546" t="s">
        <v>195</v>
      </c>
      <c r="Z45" s="546" t="s">
        <v>195</v>
      </c>
      <c r="AA45" s="546" t="s">
        <v>195</v>
      </c>
      <c r="AB45" s="546" t="s">
        <v>195</v>
      </c>
      <c r="AC45" s="546" t="s">
        <v>195</v>
      </c>
      <c r="AD45" s="231" t="s">
        <v>26</v>
      </c>
      <c r="AE45" s="35"/>
      <c r="AF45" s="35"/>
      <c r="AG45" s="165"/>
    </row>
    <row r="46" spans="2:33" s="1" customFormat="1" ht="17.25" customHeight="1">
      <c r="B46" s="163"/>
      <c r="C46" s="451" t="s">
        <v>196</v>
      </c>
      <c r="D46" s="565" t="s">
        <v>197</v>
      </c>
      <c r="E46" s="565"/>
      <c r="F46" s="565"/>
      <c r="G46" s="565"/>
      <c r="H46" s="565"/>
      <c r="I46" s="565"/>
      <c r="J46" s="570" t="s">
        <v>310</v>
      </c>
      <c r="K46" s="35"/>
      <c r="L46" s="35"/>
      <c r="M46" s="35"/>
      <c r="N46" s="35"/>
      <c r="O46" s="35"/>
      <c r="P46" s="643"/>
      <c r="Q46" s="374"/>
      <c r="R46" s="374"/>
      <c r="S46" s="374"/>
      <c r="T46" s="374"/>
      <c r="U46" s="546" t="s">
        <v>198</v>
      </c>
      <c r="V46" s="546" t="s">
        <v>198</v>
      </c>
      <c r="W46" s="546" t="s">
        <v>198</v>
      </c>
      <c r="X46" s="546" t="s">
        <v>198</v>
      </c>
      <c r="Y46" s="546" t="s">
        <v>198</v>
      </c>
      <c r="Z46" s="546" t="s">
        <v>198</v>
      </c>
      <c r="AA46" s="546" t="s">
        <v>198</v>
      </c>
      <c r="AB46" s="546" t="s">
        <v>198</v>
      </c>
      <c r="AC46" s="546" t="s">
        <v>198</v>
      </c>
      <c r="AD46" s="231" t="s">
        <v>26</v>
      </c>
      <c r="AE46" s="35"/>
      <c r="AF46" s="35"/>
      <c r="AG46" s="165"/>
    </row>
    <row r="47" spans="2:33" s="1" customFormat="1" ht="17.25" customHeight="1" thickBot="1">
      <c r="B47" s="163"/>
      <c r="C47" s="455"/>
      <c r="D47" s="416"/>
      <c r="E47" s="416"/>
      <c r="F47" s="416"/>
      <c r="G47" s="416"/>
      <c r="H47" s="416"/>
      <c r="I47" s="416"/>
      <c r="J47" s="571"/>
      <c r="K47" s="35"/>
      <c r="L47" s="35"/>
      <c r="M47" s="35"/>
      <c r="N47" s="35"/>
      <c r="O47" s="35"/>
      <c r="P47" s="553"/>
      <c r="Q47" s="416"/>
      <c r="R47" s="416"/>
      <c r="S47" s="416" t="s">
        <v>199</v>
      </c>
      <c r="T47" s="416"/>
      <c r="U47" s="416"/>
      <c r="V47" s="416"/>
      <c r="W47" s="416"/>
      <c r="X47" s="416"/>
      <c r="Y47" s="416"/>
      <c r="Z47" s="416"/>
      <c r="AA47" s="416"/>
      <c r="AB47" s="416"/>
      <c r="AC47" s="416"/>
      <c r="AD47" s="230"/>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82" t="s">
        <v>200</v>
      </c>
      <c r="D51" s="583"/>
      <c r="E51" s="583"/>
      <c r="F51" s="583"/>
      <c r="G51" s="583"/>
      <c r="H51" s="583"/>
      <c r="I51" s="583"/>
      <c r="J51" s="584"/>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394" t="s">
        <v>201</v>
      </c>
      <c r="D52" s="388"/>
      <c r="E52" s="388"/>
      <c r="F52" s="388"/>
      <c r="G52" s="388"/>
      <c r="H52" s="388"/>
      <c r="I52" s="388"/>
      <c r="J52" s="388"/>
      <c r="K52" s="579" t="s">
        <v>202</v>
      </c>
      <c r="L52" s="579"/>
      <c r="M52" s="579"/>
      <c r="N52" s="579"/>
      <c r="O52" s="579"/>
      <c r="P52" s="579"/>
      <c r="Q52" s="579"/>
      <c r="R52" s="579"/>
      <c r="S52" s="579"/>
      <c r="T52" s="579"/>
      <c r="U52" s="579"/>
      <c r="V52" s="579"/>
      <c r="W52" s="579"/>
      <c r="X52" s="579"/>
      <c r="Y52" s="579"/>
      <c r="Z52" s="579"/>
      <c r="AA52" s="579"/>
      <c r="AB52" s="580"/>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61" t="s">
        <v>203</v>
      </c>
      <c r="F54" s="562"/>
      <c r="G54" s="562"/>
      <c r="H54" s="562"/>
      <c r="I54" s="562"/>
      <c r="J54" s="562"/>
      <c r="K54" s="562"/>
      <c r="L54" s="562"/>
      <c r="M54" s="562"/>
      <c r="N54" s="562"/>
      <c r="O54" s="562"/>
      <c r="P54" s="562"/>
      <c r="Q54" s="562"/>
      <c r="R54" s="562"/>
      <c r="S54" s="562"/>
      <c r="T54" s="563"/>
      <c r="U54" s="242"/>
      <c r="V54" s="242"/>
      <c r="W54" s="242"/>
      <c r="X54" s="242"/>
      <c r="Y54" s="242"/>
      <c r="Z54" s="242"/>
      <c r="AA54" s="242"/>
      <c r="AB54" s="206"/>
      <c r="AC54" s="206"/>
      <c r="AD54" s="35"/>
      <c r="AE54" s="35"/>
      <c r="AF54" s="35"/>
      <c r="AG54" s="218"/>
    </row>
    <row r="55" spans="2:42" ht="23.25" customHeight="1" thickBot="1">
      <c r="B55" s="217"/>
      <c r="C55" s="35"/>
      <c r="D55" s="206"/>
      <c r="E55" s="675" t="s">
        <v>204</v>
      </c>
      <c r="F55" s="560"/>
      <c r="G55" s="560" t="s">
        <v>205</v>
      </c>
      <c r="H55" s="560"/>
      <c r="I55" s="572" t="s">
        <v>206</v>
      </c>
      <c r="J55" s="572"/>
      <c r="K55" s="572" t="s">
        <v>207</v>
      </c>
      <c r="L55" s="572"/>
      <c r="M55" s="560" t="s">
        <v>208</v>
      </c>
      <c r="N55" s="560"/>
      <c r="O55" s="560" t="s">
        <v>209</v>
      </c>
      <c r="P55" s="560"/>
      <c r="Q55" s="572" t="s">
        <v>210</v>
      </c>
      <c r="R55" s="572"/>
      <c r="S55" s="572" t="s">
        <v>211</v>
      </c>
      <c r="T55" s="573"/>
      <c r="U55" s="206"/>
      <c r="V55" s="206"/>
      <c r="W55" s="206"/>
      <c r="X55" s="206"/>
      <c r="Y55" s="206"/>
      <c r="Z55" s="206"/>
      <c r="AA55" s="206"/>
      <c r="AB55" s="206"/>
      <c r="AC55" s="206"/>
      <c r="AD55" s="35"/>
      <c r="AE55" s="35"/>
      <c r="AF55" s="35"/>
      <c r="AG55" s="218"/>
    </row>
    <row r="56" spans="2:42" ht="33.75" customHeight="1">
      <c r="B56" s="217"/>
      <c r="C56" s="380" t="s">
        <v>212</v>
      </c>
      <c r="D56" s="382"/>
      <c r="E56" s="673">
        <v>0</v>
      </c>
      <c r="F56" s="555"/>
      <c r="G56" s="555">
        <v>0</v>
      </c>
      <c r="H56" s="555"/>
      <c r="I56" s="555">
        <v>0</v>
      </c>
      <c r="J56" s="555"/>
      <c r="K56" s="555">
        <v>0</v>
      </c>
      <c r="L56" s="555"/>
      <c r="M56" s="555">
        <v>0</v>
      </c>
      <c r="N56" s="555"/>
      <c r="O56" s="555">
        <v>0</v>
      </c>
      <c r="P56" s="555"/>
      <c r="Q56" s="555">
        <v>0</v>
      </c>
      <c r="R56" s="555"/>
      <c r="S56" s="555">
        <v>0</v>
      </c>
      <c r="T56" s="574"/>
      <c r="U56" s="206"/>
      <c r="V56" s="206"/>
      <c r="W56" s="206"/>
      <c r="X56" s="206"/>
      <c r="Y56" s="206"/>
      <c r="Z56" s="206"/>
      <c r="AA56" s="206"/>
      <c r="AB56" s="206"/>
      <c r="AC56" s="206"/>
      <c r="AD56" s="35"/>
      <c r="AE56" s="35"/>
      <c r="AF56" s="35"/>
      <c r="AG56" s="218"/>
    </row>
    <row r="57" spans="2:42" ht="17.25" customHeight="1">
      <c r="B57" s="217"/>
      <c r="C57" s="453" t="s">
        <v>213</v>
      </c>
      <c r="D57" s="585"/>
      <c r="E57" s="668">
        <v>0</v>
      </c>
      <c r="F57" s="411"/>
      <c r="G57" s="411">
        <v>0</v>
      </c>
      <c r="H57" s="411"/>
      <c r="I57" s="411">
        <v>0</v>
      </c>
      <c r="J57" s="411"/>
      <c r="K57" s="411">
        <v>0</v>
      </c>
      <c r="L57" s="411"/>
      <c r="M57" s="411">
        <v>0</v>
      </c>
      <c r="N57" s="411"/>
      <c r="O57" s="411">
        <v>0</v>
      </c>
      <c r="P57" s="411"/>
      <c r="Q57" s="411">
        <v>0</v>
      </c>
      <c r="R57" s="411"/>
      <c r="S57" s="411">
        <v>0</v>
      </c>
      <c r="T57" s="412"/>
      <c r="U57" s="206"/>
      <c r="V57" s="206"/>
      <c r="W57" s="206"/>
      <c r="X57" s="206"/>
      <c r="Y57" s="206"/>
      <c r="Z57" s="206"/>
      <c r="AA57" s="206"/>
      <c r="AB57" s="206"/>
      <c r="AC57" s="206"/>
      <c r="AD57" s="35"/>
      <c r="AE57" s="35"/>
      <c r="AF57" s="35"/>
      <c r="AG57" s="218"/>
    </row>
    <row r="58" spans="2:42" ht="15.75" customHeight="1">
      <c r="B58" s="217"/>
      <c r="C58" s="453" t="s">
        <v>214</v>
      </c>
      <c r="D58" s="585"/>
      <c r="E58" s="668">
        <v>0</v>
      </c>
      <c r="F58" s="411"/>
      <c r="G58" s="411">
        <v>0</v>
      </c>
      <c r="H58" s="411"/>
      <c r="I58" s="411">
        <v>0</v>
      </c>
      <c r="J58" s="411"/>
      <c r="K58" s="411">
        <v>0</v>
      </c>
      <c r="L58" s="411"/>
      <c r="M58" s="411">
        <v>0</v>
      </c>
      <c r="N58" s="411"/>
      <c r="O58" s="411">
        <v>0</v>
      </c>
      <c r="P58" s="411"/>
      <c r="Q58" s="411">
        <v>0</v>
      </c>
      <c r="R58" s="411"/>
      <c r="S58" s="411">
        <v>0</v>
      </c>
      <c r="T58" s="412"/>
      <c r="U58" s="206"/>
      <c r="V58" s="206"/>
      <c r="W58" s="206"/>
      <c r="X58" s="206"/>
      <c r="Y58" s="206"/>
      <c r="Z58" s="206"/>
      <c r="AA58" s="206"/>
      <c r="AB58" s="206"/>
      <c r="AC58" s="35"/>
      <c r="AD58" s="35"/>
      <c r="AE58" s="35"/>
      <c r="AF58" s="35"/>
      <c r="AG58" s="218"/>
    </row>
    <row r="59" spans="2:42" s="1" customFormat="1" ht="19.5" customHeight="1">
      <c r="B59" s="163"/>
      <c r="C59" s="639" t="s">
        <v>215</v>
      </c>
      <c r="D59" s="640" t="s">
        <v>151</v>
      </c>
      <c r="E59" s="641">
        <f>SUM(E56:F58)</f>
        <v>0</v>
      </c>
      <c r="F59" s="575"/>
      <c r="G59" s="575">
        <f>SUM(G56:H58)</f>
        <v>0</v>
      </c>
      <c r="H59" s="575"/>
      <c r="I59" s="575">
        <f>SUM(I56:J58)</f>
        <v>0</v>
      </c>
      <c r="J59" s="575"/>
      <c r="K59" s="575">
        <f>SUM(K56:L58)</f>
        <v>0</v>
      </c>
      <c r="L59" s="575"/>
      <c r="M59" s="575">
        <f>SUM(M56:N58)</f>
        <v>0</v>
      </c>
      <c r="N59" s="575"/>
      <c r="O59" s="575">
        <f>SUM(O56:P58)</f>
        <v>0</v>
      </c>
      <c r="P59" s="575"/>
      <c r="Q59" s="575">
        <f>SUM(Q56:R58)</f>
        <v>0</v>
      </c>
      <c r="R59" s="575"/>
      <c r="S59" s="575">
        <f>SUM(S56:T58)</f>
        <v>0</v>
      </c>
      <c r="T59" s="576"/>
      <c r="U59" s="206"/>
      <c r="V59" s="206"/>
      <c r="W59" s="206"/>
      <c r="X59" s="206"/>
      <c r="Y59" s="206"/>
      <c r="Z59" s="206"/>
      <c r="AA59" s="206"/>
      <c r="AB59" s="206"/>
      <c r="AC59" s="35"/>
      <c r="AD59" s="35"/>
      <c r="AE59" s="35"/>
      <c r="AF59" s="35"/>
      <c r="AG59" s="165"/>
      <c r="AP59" s="313"/>
    </row>
    <row r="60" spans="2:42" s="1" customFormat="1" ht="19.5" customHeight="1" thickBot="1">
      <c r="B60" s="163"/>
      <c r="C60" s="632" t="s">
        <v>216</v>
      </c>
      <c r="D60" s="669"/>
      <c r="E60" s="676">
        <f>SUM(E59:T59)</f>
        <v>0</v>
      </c>
      <c r="F60" s="554"/>
      <c r="G60" s="554"/>
      <c r="H60" s="554"/>
      <c r="I60" s="554"/>
      <c r="J60" s="554"/>
      <c r="K60" s="554"/>
      <c r="L60" s="554"/>
      <c r="M60" s="554"/>
      <c r="N60" s="554"/>
      <c r="O60" s="554"/>
      <c r="P60" s="554"/>
      <c r="Q60" s="554"/>
      <c r="R60" s="554"/>
      <c r="S60" s="554"/>
      <c r="T60" s="634"/>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61" t="s">
        <v>217</v>
      </c>
      <c r="F62" s="562"/>
      <c r="G62" s="562"/>
      <c r="H62" s="562"/>
      <c r="I62" s="562"/>
      <c r="J62" s="562"/>
      <c r="K62" s="562"/>
      <c r="L62" s="562"/>
      <c r="M62" s="562"/>
      <c r="N62" s="562"/>
      <c r="O62" s="562" t="s">
        <v>218</v>
      </c>
      <c r="P62" s="562"/>
      <c r="Q62" s="562"/>
      <c r="R62" s="562"/>
      <c r="S62" s="562"/>
      <c r="T62" s="563"/>
      <c r="U62" s="206"/>
      <c r="V62" s="206"/>
      <c r="X62" s="206"/>
      <c r="Y62" s="206"/>
      <c r="Z62" s="242"/>
      <c r="AA62" s="206"/>
      <c r="AB62" s="206"/>
      <c r="AC62" s="206"/>
      <c r="AD62" s="35"/>
      <c r="AE62" s="35"/>
      <c r="AF62" s="35"/>
      <c r="AG62" s="218"/>
    </row>
    <row r="63" spans="2:42" ht="17.25" customHeight="1" thickBot="1">
      <c r="B63" s="217"/>
      <c r="C63" s="35"/>
      <c r="D63" s="35"/>
      <c r="E63" s="568" t="s">
        <v>219</v>
      </c>
      <c r="F63" s="569"/>
      <c r="G63" s="644" t="s">
        <v>220</v>
      </c>
      <c r="H63" s="644"/>
      <c r="I63" s="644" t="s">
        <v>221</v>
      </c>
      <c r="J63" s="644"/>
      <c r="K63" s="569" t="s">
        <v>222</v>
      </c>
      <c r="L63" s="569"/>
      <c r="M63" s="569"/>
      <c r="N63" s="235" t="s">
        <v>223</v>
      </c>
      <c r="O63" s="644" t="s">
        <v>224</v>
      </c>
      <c r="P63" s="644"/>
      <c r="Q63" s="235" t="s">
        <v>225</v>
      </c>
      <c r="R63" s="569" t="s">
        <v>226</v>
      </c>
      <c r="S63" s="569"/>
      <c r="T63" s="667"/>
      <c r="U63" s="206"/>
      <c r="V63" s="206"/>
      <c r="X63" s="206"/>
      <c r="Y63" s="206"/>
      <c r="Z63" s="206"/>
      <c r="AA63" s="206"/>
      <c r="AB63" s="206"/>
      <c r="AC63" s="206"/>
      <c r="AD63" s="35"/>
      <c r="AE63" s="35"/>
      <c r="AF63" s="35"/>
      <c r="AG63" s="218"/>
    </row>
    <row r="64" spans="2:42" ht="33" customHeight="1">
      <c r="B64" s="217"/>
      <c r="C64" s="380" t="s">
        <v>212</v>
      </c>
      <c r="D64" s="382"/>
      <c r="E64" s="674">
        <v>0</v>
      </c>
      <c r="F64" s="555"/>
      <c r="G64" s="555">
        <v>0</v>
      </c>
      <c r="H64" s="555"/>
      <c r="I64" s="555">
        <v>0</v>
      </c>
      <c r="J64" s="555"/>
      <c r="K64" s="555">
        <v>0</v>
      </c>
      <c r="L64" s="555"/>
      <c r="M64" s="555"/>
      <c r="N64" s="244">
        <v>0</v>
      </c>
      <c r="O64" s="555">
        <v>0</v>
      </c>
      <c r="P64" s="555"/>
      <c r="Q64" s="244">
        <v>0</v>
      </c>
      <c r="R64" s="555">
        <v>0</v>
      </c>
      <c r="S64" s="555"/>
      <c r="T64" s="574"/>
      <c r="U64" s="206"/>
      <c r="V64" s="206"/>
      <c r="X64" s="206"/>
      <c r="Y64" s="206"/>
      <c r="Z64" s="206"/>
      <c r="AA64" s="206"/>
      <c r="AB64" s="206"/>
      <c r="AC64" s="206"/>
      <c r="AD64" s="35"/>
      <c r="AE64" s="35"/>
      <c r="AF64" s="35"/>
      <c r="AG64" s="218"/>
    </row>
    <row r="65" spans="2:33" ht="23.25" customHeight="1">
      <c r="B65" s="217"/>
      <c r="C65" s="453" t="s">
        <v>213</v>
      </c>
      <c r="D65" s="585"/>
      <c r="E65" s="567">
        <v>0</v>
      </c>
      <c r="F65" s="411"/>
      <c r="G65" s="411">
        <v>0</v>
      </c>
      <c r="H65" s="411"/>
      <c r="I65" s="411">
        <v>1</v>
      </c>
      <c r="J65" s="411"/>
      <c r="K65" s="411">
        <v>0</v>
      </c>
      <c r="L65" s="411"/>
      <c r="M65" s="411"/>
      <c r="N65" s="176">
        <v>2</v>
      </c>
      <c r="O65" s="411">
        <v>0</v>
      </c>
      <c r="P65" s="411"/>
      <c r="Q65" s="176">
        <v>2</v>
      </c>
      <c r="R65" s="411">
        <v>1</v>
      </c>
      <c r="S65" s="411"/>
      <c r="T65" s="412"/>
      <c r="U65" s="206"/>
      <c r="V65" s="206"/>
      <c r="X65" s="206"/>
      <c r="Y65" s="206"/>
      <c r="Z65" s="206"/>
      <c r="AA65" s="206"/>
      <c r="AB65" s="206"/>
      <c r="AC65" s="206"/>
      <c r="AD65" s="35"/>
      <c r="AE65" s="35"/>
      <c r="AF65" s="35"/>
      <c r="AG65" s="218"/>
    </row>
    <row r="66" spans="2:33" ht="27" customHeight="1">
      <c r="B66" s="217"/>
      <c r="C66" s="453" t="s">
        <v>214</v>
      </c>
      <c r="D66" s="585"/>
      <c r="E66" s="567">
        <v>0</v>
      </c>
      <c r="F66" s="411"/>
      <c r="G66" s="411">
        <v>0</v>
      </c>
      <c r="H66" s="411"/>
      <c r="I66" s="411">
        <v>0</v>
      </c>
      <c r="J66" s="411"/>
      <c r="K66" s="411">
        <v>0</v>
      </c>
      <c r="L66" s="411"/>
      <c r="M66" s="411"/>
      <c r="N66" s="176">
        <v>0</v>
      </c>
      <c r="O66" s="411">
        <v>0</v>
      </c>
      <c r="P66" s="411"/>
      <c r="Q66" s="176">
        <v>0</v>
      </c>
      <c r="R66" s="411">
        <v>0</v>
      </c>
      <c r="S66" s="411"/>
      <c r="T66" s="412"/>
      <c r="U66" s="206"/>
      <c r="V66" s="206"/>
      <c r="X66" s="206"/>
      <c r="Y66" s="206"/>
      <c r="Z66" s="206"/>
      <c r="AA66" s="206"/>
      <c r="AB66" s="206"/>
      <c r="AC66" s="206"/>
      <c r="AD66" s="35"/>
      <c r="AE66" s="35"/>
      <c r="AF66" s="35"/>
      <c r="AG66" s="218"/>
    </row>
    <row r="67" spans="2:33" ht="18" customHeight="1" thickBot="1">
      <c r="B67" s="217"/>
      <c r="C67" s="551" t="s">
        <v>151</v>
      </c>
      <c r="D67" s="552" t="s">
        <v>151</v>
      </c>
      <c r="E67" s="553">
        <f>SUM(E64:F66)</f>
        <v>0</v>
      </c>
      <c r="F67" s="554"/>
      <c r="G67" s="554">
        <f>SUM(G64:H66)</f>
        <v>0</v>
      </c>
      <c r="H67" s="554"/>
      <c r="I67" s="554">
        <f>SUM(I64:J66)</f>
        <v>1</v>
      </c>
      <c r="J67" s="554"/>
      <c r="K67" s="554">
        <f>SUM(K64:M66)</f>
        <v>0</v>
      </c>
      <c r="L67" s="554"/>
      <c r="M67" s="554"/>
      <c r="N67" s="245">
        <f>SUM(N64:N66)</f>
        <v>2</v>
      </c>
      <c r="O67" s="554">
        <f>SUM(O64:P66)</f>
        <v>0</v>
      </c>
      <c r="P67" s="554"/>
      <c r="Q67" s="245">
        <f>SUM(Q64:Q66)</f>
        <v>2</v>
      </c>
      <c r="R67" s="554">
        <f>SUM(R64:T66)</f>
        <v>1</v>
      </c>
      <c r="S67" s="554"/>
      <c r="T67" s="634"/>
      <c r="U67" s="206"/>
      <c r="V67" s="206"/>
      <c r="W67" s="206"/>
      <c r="X67" s="206"/>
      <c r="Y67" s="206"/>
      <c r="Z67" s="206"/>
      <c r="AA67" s="206"/>
      <c r="AB67" s="206"/>
      <c r="AC67" s="35"/>
      <c r="AD67" s="35"/>
      <c r="AE67" s="35"/>
      <c r="AF67" s="35"/>
      <c r="AG67" s="218"/>
    </row>
    <row r="68" spans="2:33" ht="18.75" customHeight="1" thickBot="1">
      <c r="B68" s="217"/>
      <c r="C68" s="628" t="s">
        <v>216</v>
      </c>
      <c r="D68" s="631"/>
      <c r="E68" s="631"/>
      <c r="F68" s="631"/>
      <c r="G68" s="631"/>
      <c r="H68" s="631"/>
      <c r="I68" s="631"/>
      <c r="J68" s="631"/>
      <c r="K68" s="631"/>
      <c r="L68" s="631"/>
      <c r="M68" s="631"/>
      <c r="N68" s="631"/>
      <c r="O68" s="579">
        <f>O67+Q67+R67</f>
        <v>3</v>
      </c>
      <c r="P68" s="579"/>
      <c r="Q68" s="579"/>
      <c r="R68" s="579"/>
      <c r="S68" s="579"/>
      <c r="T68" s="580"/>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61" t="s">
        <v>227</v>
      </c>
      <c r="F70" s="562"/>
      <c r="G70" s="562"/>
      <c r="H70" s="562"/>
      <c r="I70" s="562"/>
      <c r="J70" s="562"/>
      <c r="K70" s="562"/>
      <c r="L70" s="562"/>
      <c r="M70" s="562"/>
      <c r="N70" s="562"/>
      <c r="O70" s="562"/>
      <c r="P70" s="563"/>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68" t="s">
        <v>228</v>
      </c>
      <c r="F71" s="569"/>
      <c r="G71" s="569" t="s">
        <v>229</v>
      </c>
      <c r="H71" s="569"/>
      <c r="I71" s="569" t="s">
        <v>230</v>
      </c>
      <c r="J71" s="569"/>
      <c r="K71" s="569" t="s">
        <v>231</v>
      </c>
      <c r="L71" s="569"/>
      <c r="M71" s="569" t="s">
        <v>232</v>
      </c>
      <c r="N71" s="569"/>
      <c r="O71" s="569" t="s">
        <v>233</v>
      </c>
      <c r="P71" s="667"/>
      <c r="Q71" s="206"/>
      <c r="R71" s="604" t="s">
        <v>234</v>
      </c>
      <c r="S71" s="549"/>
      <c r="T71" s="247">
        <f>(E60/L87)*100</f>
        <v>0</v>
      </c>
      <c r="U71" s="35"/>
      <c r="V71" s="35"/>
      <c r="W71" s="35"/>
      <c r="X71" s="35"/>
      <c r="Y71" s="35"/>
      <c r="Z71" s="35"/>
      <c r="AA71" s="35"/>
      <c r="AB71" s="35"/>
      <c r="AC71" s="35"/>
      <c r="AD71" s="35"/>
      <c r="AE71" s="35"/>
      <c r="AF71" s="35"/>
      <c r="AG71" s="218"/>
    </row>
    <row r="72" spans="2:33" ht="36" customHeight="1">
      <c r="B72" s="217"/>
      <c r="C72" s="380" t="s">
        <v>212</v>
      </c>
      <c r="D72" s="382"/>
      <c r="E72" s="635">
        <v>0</v>
      </c>
      <c r="F72" s="613"/>
      <c r="G72" s="613">
        <v>0</v>
      </c>
      <c r="H72" s="613"/>
      <c r="I72" s="613">
        <v>0</v>
      </c>
      <c r="J72" s="613"/>
      <c r="K72" s="613">
        <v>0</v>
      </c>
      <c r="L72" s="613"/>
      <c r="M72" s="613">
        <v>0</v>
      </c>
      <c r="N72" s="613"/>
      <c r="O72" s="613">
        <v>0</v>
      </c>
      <c r="P72" s="672"/>
      <c r="Q72" s="206"/>
      <c r="R72" s="661" t="s">
        <v>235</v>
      </c>
      <c r="S72" s="636"/>
      <c r="T72" s="248">
        <f>(E76/L87)*100</f>
        <v>33.333333333333329</v>
      </c>
      <c r="U72" s="35"/>
      <c r="V72" s="35"/>
      <c r="W72" s="35"/>
      <c r="X72" s="35"/>
      <c r="Y72" s="35"/>
      <c r="Z72" s="35"/>
      <c r="AA72" s="35"/>
      <c r="AB72" s="35"/>
      <c r="AC72" s="35"/>
      <c r="AD72" s="35"/>
      <c r="AE72" s="35"/>
      <c r="AF72" s="35"/>
      <c r="AG72" s="218"/>
    </row>
    <row r="73" spans="2:33" ht="25.5" customHeight="1">
      <c r="B73" s="217"/>
      <c r="C73" s="453" t="s">
        <v>213</v>
      </c>
      <c r="D73" s="585"/>
      <c r="E73" s="567">
        <v>1</v>
      </c>
      <c r="F73" s="411"/>
      <c r="G73" s="411">
        <v>0</v>
      </c>
      <c r="H73" s="411"/>
      <c r="I73" s="411">
        <v>0</v>
      </c>
      <c r="J73" s="411"/>
      <c r="K73" s="411">
        <v>0</v>
      </c>
      <c r="L73" s="411"/>
      <c r="M73" s="411">
        <v>0</v>
      </c>
      <c r="N73" s="411"/>
      <c r="O73" s="411">
        <v>0</v>
      </c>
      <c r="P73" s="412"/>
      <c r="Q73" s="206"/>
      <c r="R73" s="661" t="s">
        <v>236</v>
      </c>
      <c r="S73" s="636"/>
      <c r="T73" s="248">
        <f>(O68/L87)*100</f>
        <v>100</v>
      </c>
      <c r="U73" s="35"/>
      <c r="V73" s="35"/>
      <c r="W73" s="35"/>
      <c r="X73" s="35"/>
      <c r="Y73" s="35"/>
      <c r="Z73" s="35"/>
      <c r="AA73" s="35"/>
      <c r="AB73" s="35"/>
      <c r="AC73" s="35"/>
      <c r="AD73" s="35"/>
      <c r="AE73" s="35"/>
      <c r="AF73" s="35"/>
      <c r="AG73" s="218"/>
    </row>
    <row r="74" spans="2:33" ht="17.25" customHeight="1" thickBot="1">
      <c r="B74" s="217"/>
      <c r="C74" s="453" t="s">
        <v>214</v>
      </c>
      <c r="D74" s="585"/>
      <c r="E74" s="567">
        <v>0</v>
      </c>
      <c r="F74" s="411"/>
      <c r="G74" s="411">
        <v>0</v>
      </c>
      <c r="H74" s="411"/>
      <c r="I74" s="411">
        <v>0</v>
      </c>
      <c r="J74" s="411"/>
      <c r="K74" s="411">
        <v>0</v>
      </c>
      <c r="L74" s="411"/>
      <c r="M74" s="411">
        <v>0</v>
      </c>
      <c r="N74" s="411"/>
      <c r="O74" s="411">
        <v>0</v>
      </c>
      <c r="P74" s="412"/>
      <c r="Q74" s="206"/>
      <c r="R74" s="632" t="s">
        <v>151</v>
      </c>
      <c r="S74" s="633" t="s">
        <v>151</v>
      </c>
      <c r="T74" s="249">
        <f>SUM(T71:T73)</f>
        <v>133.33333333333331</v>
      </c>
      <c r="U74" s="35"/>
      <c r="V74" s="35"/>
      <c r="W74" s="35"/>
      <c r="X74" s="35"/>
      <c r="Y74" s="35"/>
      <c r="Z74" s="35"/>
      <c r="AA74" s="35"/>
      <c r="AB74" s="35"/>
      <c r="AC74" s="35"/>
      <c r="AD74" s="35"/>
      <c r="AE74" s="35"/>
      <c r="AF74" s="35"/>
      <c r="AG74" s="218"/>
    </row>
    <row r="75" spans="2:33" ht="24" customHeight="1" thickBot="1">
      <c r="B75" s="217"/>
      <c r="C75" s="551" t="s">
        <v>151</v>
      </c>
      <c r="D75" s="552" t="s">
        <v>151</v>
      </c>
      <c r="E75" s="678">
        <f>SUM(E72:F74)</f>
        <v>1</v>
      </c>
      <c r="F75" s="670"/>
      <c r="G75" s="670">
        <f>SUM(G72:H74)</f>
        <v>0</v>
      </c>
      <c r="H75" s="670"/>
      <c r="I75" s="670">
        <f>SUM(I72:J74)</f>
        <v>0</v>
      </c>
      <c r="J75" s="670"/>
      <c r="K75" s="670">
        <f>SUM(K72:L74)</f>
        <v>0</v>
      </c>
      <c r="L75" s="670"/>
      <c r="M75" s="670">
        <f>SUM(M72:N74)</f>
        <v>0</v>
      </c>
      <c r="N75" s="670"/>
      <c r="O75" s="670">
        <f>SUM(O72:P74)</f>
        <v>0</v>
      </c>
      <c r="P75" s="671"/>
      <c r="Q75" s="35"/>
      <c r="R75" s="35"/>
      <c r="S75" s="35"/>
      <c r="T75" s="35"/>
      <c r="U75" s="206"/>
      <c r="V75" s="206"/>
      <c r="W75" s="206"/>
      <c r="X75" s="206"/>
      <c r="Y75" s="206"/>
      <c r="Z75" s="206"/>
      <c r="AA75" s="206"/>
      <c r="AB75" s="206"/>
      <c r="AC75" s="35"/>
      <c r="AD75" s="35"/>
      <c r="AE75" s="35"/>
      <c r="AF75" s="35"/>
      <c r="AG75" s="218"/>
    </row>
    <row r="76" spans="2:33" ht="18" customHeight="1" thickBot="1">
      <c r="B76" s="217"/>
      <c r="C76" s="628" t="s">
        <v>216</v>
      </c>
      <c r="D76" s="629"/>
      <c r="E76" s="630">
        <f>SUM(E75:T75)</f>
        <v>1</v>
      </c>
      <c r="F76" s="579"/>
      <c r="G76" s="579"/>
      <c r="H76" s="579"/>
      <c r="I76" s="579"/>
      <c r="J76" s="579"/>
      <c r="K76" s="579"/>
      <c r="L76" s="579"/>
      <c r="M76" s="579"/>
      <c r="N76" s="579"/>
      <c r="O76" s="579"/>
      <c r="P76" s="580"/>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54" t="s">
        <v>237</v>
      </c>
      <c r="D79" s="655"/>
      <c r="E79" s="655"/>
      <c r="F79" s="655"/>
      <c r="G79" s="655"/>
      <c r="H79" s="677"/>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10" t="s">
        <v>239</v>
      </c>
      <c r="E80" s="410"/>
      <c r="F80" s="410"/>
      <c r="G80" s="410"/>
      <c r="H80" s="638"/>
      <c r="I80" s="35"/>
      <c r="J80" s="148" t="s">
        <v>240</v>
      </c>
      <c r="K80" s="388" t="s">
        <v>241</v>
      </c>
      <c r="L80" s="388"/>
      <c r="M80" s="388"/>
      <c r="N80" s="679"/>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38" t="s">
        <v>242</v>
      </c>
      <c r="D81" s="439"/>
      <c r="E81" s="636" t="s">
        <v>243</v>
      </c>
      <c r="F81" s="636"/>
      <c r="G81" s="636"/>
      <c r="H81" s="637"/>
      <c r="I81" s="35"/>
      <c r="J81" s="421" t="s">
        <v>242</v>
      </c>
      <c r="K81" s="422"/>
      <c r="L81" s="549" t="s">
        <v>244</v>
      </c>
      <c r="M81" s="549"/>
      <c r="N81" s="549"/>
      <c r="O81" s="549" t="s">
        <v>245</v>
      </c>
      <c r="P81" s="549"/>
      <c r="Q81" s="550"/>
      <c r="R81" s="35"/>
      <c r="S81" s="35"/>
      <c r="T81" s="35"/>
      <c r="U81" s="35"/>
      <c r="V81" s="35"/>
      <c r="W81" s="35"/>
      <c r="X81" s="35"/>
      <c r="Y81" s="35"/>
      <c r="Z81" s="35"/>
      <c r="AA81" s="35"/>
      <c r="AB81" s="35"/>
      <c r="AC81" s="35"/>
      <c r="AD81" s="35"/>
      <c r="AE81" s="35"/>
      <c r="AF81" s="35"/>
      <c r="AG81" s="218"/>
    </row>
    <row r="82" spans="2:33" ht="18.75" customHeight="1">
      <c r="B82" s="217"/>
      <c r="C82" s="453" t="s">
        <v>246</v>
      </c>
      <c r="D82" s="454"/>
      <c r="E82" s="411">
        <v>0</v>
      </c>
      <c r="F82" s="411"/>
      <c r="G82" s="411"/>
      <c r="H82" s="412"/>
      <c r="I82" s="35"/>
      <c r="J82" s="453" t="s">
        <v>246</v>
      </c>
      <c r="K82" s="454"/>
      <c r="L82" s="556">
        <v>2</v>
      </c>
      <c r="M82" s="556"/>
      <c r="N82" s="556"/>
      <c r="O82" s="556">
        <v>1</v>
      </c>
      <c r="P82" s="556"/>
      <c r="Q82" s="557"/>
      <c r="R82" s="35"/>
      <c r="S82" s="35"/>
      <c r="T82" s="35"/>
      <c r="U82" s="35"/>
      <c r="V82" s="35"/>
      <c r="W82" s="35"/>
      <c r="X82" s="35"/>
      <c r="Y82" s="35"/>
      <c r="Z82" s="35"/>
      <c r="AA82" s="35"/>
      <c r="AB82" s="35"/>
      <c r="AC82" s="35"/>
      <c r="AD82" s="35"/>
      <c r="AE82" s="35"/>
      <c r="AF82" s="35"/>
      <c r="AG82" s="218"/>
    </row>
    <row r="83" spans="2:33" ht="18.75" customHeight="1">
      <c r="B83" s="217"/>
      <c r="C83" s="453" t="s">
        <v>247</v>
      </c>
      <c r="D83" s="454"/>
      <c r="E83" s="411">
        <v>0</v>
      </c>
      <c r="F83" s="411"/>
      <c r="G83" s="411"/>
      <c r="H83" s="412"/>
      <c r="I83" s="35"/>
      <c r="J83" s="453" t="s">
        <v>247</v>
      </c>
      <c r="K83" s="454"/>
      <c r="L83" s="556">
        <v>0</v>
      </c>
      <c r="M83" s="556"/>
      <c r="N83" s="556"/>
      <c r="O83" s="556">
        <v>0</v>
      </c>
      <c r="P83" s="556"/>
      <c r="Q83" s="557"/>
      <c r="R83" s="35"/>
      <c r="S83" s="35"/>
      <c r="T83" s="35"/>
      <c r="U83" s="35"/>
      <c r="V83" s="35"/>
      <c r="W83" s="35"/>
      <c r="X83" s="35"/>
      <c r="Y83" s="35"/>
      <c r="Z83" s="35"/>
      <c r="AA83" s="35"/>
      <c r="AB83" s="35"/>
      <c r="AC83" s="35"/>
      <c r="AD83" s="35"/>
      <c r="AE83" s="35"/>
      <c r="AF83" s="35"/>
      <c r="AG83" s="218"/>
    </row>
    <row r="84" spans="2:33" ht="46.5" customHeight="1">
      <c r="B84" s="217"/>
      <c r="C84" s="409" t="s">
        <v>248</v>
      </c>
      <c r="D84" s="410"/>
      <c r="E84" s="411">
        <v>0</v>
      </c>
      <c r="F84" s="411"/>
      <c r="G84" s="411"/>
      <c r="H84" s="412"/>
      <c r="I84" s="35"/>
      <c r="J84" s="409" t="s">
        <v>248</v>
      </c>
      <c r="K84" s="410"/>
      <c r="L84" s="556">
        <v>0</v>
      </c>
      <c r="M84" s="556"/>
      <c r="N84" s="556"/>
      <c r="O84" s="556">
        <v>0</v>
      </c>
      <c r="P84" s="556"/>
      <c r="Q84" s="557"/>
      <c r="R84" s="35"/>
      <c r="S84" s="35"/>
      <c r="T84" s="35"/>
      <c r="U84" s="35"/>
      <c r="V84" s="35"/>
      <c r="W84" s="35"/>
      <c r="X84" s="35"/>
      <c r="Y84" s="35"/>
      <c r="Z84" s="35"/>
      <c r="AA84" s="35"/>
      <c r="AB84" s="35"/>
      <c r="AC84" s="35"/>
      <c r="AD84" s="35"/>
      <c r="AE84" s="35"/>
      <c r="AF84" s="35"/>
      <c r="AG84" s="218"/>
    </row>
    <row r="85" spans="2:33" ht="18.75" customHeight="1">
      <c r="B85" s="217"/>
      <c r="C85" s="453" t="s">
        <v>249</v>
      </c>
      <c r="D85" s="454"/>
      <c r="E85" s="411">
        <v>0</v>
      </c>
      <c r="F85" s="411"/>
      <c r="G85" s="411"/>
      <c r="H85" s="412"/>
      <c r="I85" s="35"/>
      <c r="J85" s="453" t="s">
        <v>249</v>
      </c>
      <c r="K85" s="454"/>
      <c r="L85" s="556">
        <v>0</v>
      </c>
      <c r="M85" s="556"/>
      <c r="N85" s="556"/>
      <c r="O85" s="556">
        <v>0</v>
      </c>
      <c r="P85" s="556"/>
      <c r="Q85" s="557"/>
      <c r="R85" s="35"/>
      <c r="S85" s="35"/>
      <c r="T85" s="35"/>
      <c r="U85" s="35"/>
      <c r="V85" s="35"/>
      <c r="W85" s="35"/>
      <c r="X85" s="35"/>
      <c r="Y85" s="35"/>
      <c r="Z85" s="35"/>
      <c r="AA85" s="35"/>
      <c r="AB85" s="35"/>
      <c r="AC85" s="35"/>
      <c r="AD85" s="35"/>
      <c r="AE85" s="35"/>
      <c r="AF85" s="35"/>
      <c r="AG85" s="218"/>
    </row>
    <row r="86" spans="2:33" ht="19.5" customHeight="1" thickBot="1">
      <c r="B86" s="217"/>
      <c r="C86" s="547" t="s">
        <v>216</v>
      </c>
      <c r="D86" s="548"/>
      <c r="E86" s="554">
        <f>SUM(E82:H85)</f>
        <v>0</v>
      </c>
      <c r="F86" s="554"/>
      <c r="G86" s="554"/>
      <c r="H86" s="634"/>
      <c r="I86" s="35"/>
      <c r="J86" s="438" t="s">
        <v>250</v>
      </c>
      <c r="K86" s="439"/>
      <c r="L86" s="575">
        <f>SUM(L82:N85)</f>
        <v>2</v>
      </c>
      <c r="M86" s="575"/>
      <c r="N86" s="575"/>
      <c r="O86" s="575">
        <f>SUM(O82:Q85)</f>
        <v>1</v>
      </c>
      <c r="P86" s="575"/>
      <c r="Q86" s="576"/>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47" t="s">
        <v>216</v>
      </c>
      <c r="K87" s="548"/>
      <c r="L87" s="554">
        <f>SUM(L86:Q86)</f>
        <v>3</v>
      </c>
      <c r="M87" s="554"/>
      <c r="N87" s="554"/>
      <c r="O87" s="554"/>
      <c r="P87" s="554"/>
      <c r="Q87" s="634"/>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11" t="s">
        <v>252</v>
      </c>
      <c r="E89" s="611"/>
      <c r="F89" s="611"/>
      <c r="G89" s="611"/>
      <c r="H89" s="612"/>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1" t="s">
        <v>242</v>
      </c>
      <c r="D90" s="422"/>
      <c r="E90" s="549" t="s">
        <v>253</v>
      </c>
      <c r="F90" s="549"/>
      <c r="G90" s="549"/>
      <c r="H90" s="549"/>
      <c r="I90" s="549" t="s">
        <v>254</v>
      </c>
      <c r="J90" s="549"/>
      <c r="K90" s="549"/>
      <c r="L90" s="549"/>
      <c r="M90" s="549"/>
      <c r="N90" s="549"/>
      <c r="O90" s="549" t="s">
        <v>255</v>
      </c>
      <c r="P90" s="549"/>
      <c r="Q90" s="549"/>
      <c r="R90" s="549"/>
      <c r="S90" s="549"/>
      <c r="T90" s="549"/>
      <c r="U90" s="549" t="s">
        <v>256</v>
      </c>
      <c r="V90" s="549"/>
      <c r="W90" s="549"/>
      <c r="X90" s="549"/>
      <c r="Y90" s="549"/>
      <c r="Z90" s="549"/>
      <c r="AA90" s="549" t="s">
        <v>257</v>
      </c>
      <c r="AB90" s="549"/>
      <c r="AC90" s="549"/>
      <c r="AD90" s="549"/>
      <c r="AE90" s="549"/>
      <c r="AF90" s="549" t="s">
        <v>216</v>
      </c>
      <c r="AG90" s="550"/>
    </row>
    <row r="91" spans="2:33" ht="18.75" customHeight="1">
      <c r="B91" s="217"/>
      <c r="C91" s="453" t="s">
        <v>246</v>
      </c>
      <c r="D91" s="454"/>
      <c r="E91" s="411">
        <v>3</v>
      </c>
      <c r="F91" s="411"/>
      <c r="G91" s="411"/>
      <c r="H91" s="411"/>
      <c r="I91" s="605">
        <v>2</v>
      </c>
      <c r="J91" s="605"/>
      <c r="K91" s="605"/>
      <c r="L91" s="605"/>
      <c r="M91" s="605"/>
      <c r="N91" s="605"/>
      <c r="O91" s="411">
        <v>2</v>
      </c>
      <c r="P91" s="411"/>
      <c r="Q91" s="411"/>
      <c r="R91" s="411"/>
      <c r="S91" s="411"/>
      <c r="T91" s="411"/>
      <c r="U91" s="411">
        <v>2</v>
      </c>
      <c r="V91" s="411"/>
      <c r="W91" s="411"/>
      <c r="X91" s="411"/>
      <c r="Y91" s="411"/>
      <c r="Z91" s="411"/>
      <c r="AA91" s="556">
        <v>2</v>
      </c>
      <c r="AB91" s="556"/>
      <c r="AC91" s="556"/>
      <c r="AD91" s="556"/>
      <c r="AE91" s="556"/>
      <c r="AF91" s="374">
        <f t="shared" ref="AF91" si="9">(AA91+U91+O91+I91)/4</f>
        <v>2</v>
      </c>
      <c r="AG91" s="375"/>
    </row>
    <row r="92" spans="2:33" ht="18.75" customHeight="1">
      <c r="B92" s="217"/>
      <c r="C92" s="453" t="s">
        <v>247</v>
      </c>
      <c r="D92" s="454"/>
      <c r="E92" s="411">
        <v>0</v>
      </c>
      <c r="F92" s="411"/>
      <c r="G92" s="411"/>
      <c r="H92" s="411"/>
      <c r="I92" s="605">
        <v>0</v>
      </c>
      <c r="J92" s="605"/>
      <c r="K92" s="605"/>
      <c r="L92" s="605"/>
      <c r="M92" s="605"/>
      <c r="N92" s="605"/>
      <c r="O92" s="411">
        <v>0</v>
      </c>
      <c r="P92" s="411"/>
      <c r="Q92" s="411"/>
      <c r="R92" s="411"/>
      <c r="S92" s="411"/>
      <c r="T92" s="411"/>
      <c r="U92" s="411">
        <v>0</v>
      </c>
      <c r="V92" s="411"/>
      <c r="W92" s="411"/>
      <c r="X92" s="411"/>
      <c r="Y92" s="411"/>
      <c r="Z92" s="411"/>
      <c r="AA92" s="556">
        <v>0</v>
      </c>
      <c r="AB92" s="556"/>
      <c r="AC92" s="556"/>
      <c r="AD92" s="556"/>
      <c r="AE92" s="556"/>
      <c r="AF92" s="374">
        <f t="shared" ref="AF92:AF94" si="10">(AA92+U92+O92+I92)/4</f>
        <v>0</v>
      </c>
      <c r="AG92" s="375"/>
    </row>
    <row r="93" spans="2:33" ht="45" customHeight="1">
      <c r="B93" s="217"/>
      <c r="C93" s="409" t="s">
        <v>248</v>
      </c>
      <c r="D93" s="410"/>
      <c r="E93" s="411"/>
      <c r="F93" s="411"/>
      <c r="G93" s="411"/>
      <c r="H93" s="411"/>
      <c r="I93" s="605"/>
      <c r="J93" s="605"/>
      <c r="K93" s="605"/>
      <c r="L93" s="605"/>
      <c r="M93" s="605"/>
      <c r="N93" s="605"/>
      <c r="O93" s="411"/>
      <c r="P93" s="411"/>
      <c r="Q93" s="411"/>
      <c r="R93" s="411"/>
      <c r="S93" s="411"/>
      <c r="T93" s="411"/>
      <c r="U93" s="411"/>
      <c r="V93" s="411"/>
      <c r="W93" s="411"/>
      <c r="X93" s="411"/>
      <c r="Y93" s="411"/>
      <c r="Z93" s="411"/>
      <c r="AA93" s="556"/>
      <c r="AB93" s="556"/>
      <c r="AC93" s="556"/>
      <c r="AD93" s="556"/>
      <c r="AE93" s="556"/>
      <c r="AF93" s="374">
        <f t="shared" si="10"/>
        <v>0</v>
      </c>
      <c r="AG93" s="375"/>
    </row>
    <row r="94" spans="2:33" ht="19.5" customHeight="1">
      <c r="B94" s="217"/>
      <c r="C94" s="453" t="s">
        <v>249</v>
      </c>
      <c r="D94" s="454"/>
      <c r="E94" s="411"/>
      <c r="F94" s="411"/>
      <c r="G94" s="411"/>
      <c r="H94" s="411"/>
      <c r="I94" s="605"/>
      <c r="J94" s="605"/>
      <c r="K94" s="605"/>
      <c r="L94" s="605"/>
      <c r="M94" s="605"/>
      <c r="N94" s="605"/>
      <c r="O94" s="411"/>
      <c r="P94" s="411"/>
      <c r="Q94" s="411"/>
      <c r="R94" s="411"/>
      <c r="S94" s="411"/>
      <c r="T94" s="411"/>
      <c r="U94" s="411"/>
      <c r="V94" s="411"/>
      <c r="W94" s="411"/>
      <c r="X94" s="411"/>
      <c r="Y94" s="411"/>
      <c r="Z94" s="411"/>
      <c r="AA94" s="556"/>
      <c r="AB94" s="556"/>
      <c r="AC94" s="556"/>
      <c r="AD94" s="556"/>
      <c r="AE94" s="556"/>
      <c r="AF94" s="374">
        <f t="shared" si="10"/>
        <v>0</v>
      </c>
      <c r="AG94" s="375"/>
    </row>
    <row r="95" spans="2:33" ht="19.5" customHeight="1" thickBot="1">
      <c r="B95" s="217"/>
      <c r="C95" s="547" t="s">
        <v>216</v>
      </c>
      <c r="D95" s="548"/>
      <c r="E95" s="548"/>
      <c r="F95" s="548"/>
      <c r="G95" s="548"/>
      <c r="H95" s="548"/>
      <c r="I95" s="548"/>
      <c r="J95" s="548"/>
      <c r="K95" s="548"/>
      <c r="L95" s="548"/>
      <c r="M95" s="548"/>
      <c r="N95" s="548"/>
      <c r="O95" s="548"/>
      <c r="P95" s="548"/>
      <c r="Q95" s="548"/>
      <c r="R95" s="548"/>
      <c r="S95" s="548"/>
      <c r="T95" s="548"/>
      <c r="U95" s="548"/>
      <c r="V95" s="548"/>
      <c r="W95" s="548"/>
      <c r="X95" s="548"/>
      <c r="Y95" s="548"/>
      <c r="Z95" s="548"/>
      <c r="AA95" s="548"/>
      <c r="AB95" s="548"/>
      <c r="AC95" s="548"/>
      <c r="AD95" s="548"/>
      <c r="AE95" s="548"/>
      <c r="AF95" s="251">
        <f>SUM(AF91:AG94)</f>
        <v>2</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394" t="s">
        <v>258</v>
      </c>
      <c r="D97" s="388"/>
      <c r="E97" s="388"/>
      <c r="F97" s="388"/>
      <c r="G97" s="388"/>
      <c r="H97" s="388"/>
      <c r="I97" s="388"/>
      <c r="J97" s="388"/>
      <c r="K97" s="388"/>
      <c r="L97" s="400">
        <v>50</v>
      </c>
      <c r="M97" s="401"/>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08" t="s">
        <v>259</v>
      </c>
      <c r="D101" s="609"/>
      <c r="E101" s="609"/>
      <c r="F101" s="609"/>
      <c r="G101" s="609"/>
      <c r="H101" s="609"/>
      <c r="I101" s="609"/>
      <c r="J101" s="610"/>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595" t="s">
        <v>261</v>
      </c>
      <c r="E102" s="595"/>
      <c r="F102" s="595"/>
      <c r="G102" s="595" t="s">
        <v>262</v>
      </c>
      <c r="H102" s="595"/>
      <c r="I102" s="595"/>
      <c r="J102" s="376"/>
      <c r="K102" s="595"/>
      <c r="L102" s="595"/>
      <c r="M102" s="595"/>
      <c r="N102" s="595"/>
      <c r="O102" s="376"/>
      <c r="P102" s="595"/>
      <c r="Q102" s="595"/>
      <c r="R102" s="595"/>
      <c r="S102" s="376"/>
      <c r="T102" s="595"/>
      <c r="U102" s="595"/>
      <c r="V102" s="602"/>
      <c r="W102" s="35"/>
      <c r="X102" s="35"/>
      <c r="Y102" s="35"/>
      <c r="Z102" s="35"/>
      <c r="AA102" s="35"/>
      <c r="AB102" s="35"/>
      <c r="AC102" s="35"/>
      <c r="AD102" s="35"/>
      <c r="AE102" s="35"/>
      <c r="AF102" s="35"/>
      <c r="AG102" s="165"/>
    </row>
    <row r="103" spans="2:33" s="1" customFormat="1" ht="30" customHeight="1" thickBot="1">
      <c r="B103" s="163"/>
      <c r="C103" s="596" t="s">
        <v>263</v>
      </c>
      <c r="D103" s="597"/>
      <c r="E103" s="597"/>
      <c r="F103" s="597"/>
      <c r="G103" s="597"/>
      <c r="H103" s="597"/>
      <c r="I103" s="598"/>
      <c r="J103" s="35"/>
      <c r="K103" s="596" t="s">
        <v>264</v>
      </c>
      <c r="L103" s="597"/>
      <c r="M103" s="597"/>
      <c r="N103" s="598"/>
      <c r="O103" s="35"/>
      <c r="P103" s="603" t="s">
        <v>265</v>
      </c>
      <c r="Q103" s="606"/>
      <c r="R103" s="607"/>
      <c r="S103" s="35"/>
      <c r="T103" s="603" t="s">
        <v>266</v>
      </c>
      <c r="U103" s="597"/>
      <c r="V103" s="598"/>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599"/>
      <c r="D105" s="600"/>
      <c r="E105" s="600"/>
      <c r="F105" s="600"/>
      <c r="G105" s="600"/>
      <c r="H105" s="600"/>
      <c r="I105" s="601"/>
      <c r="J105" s="35"/>
      <c r="K105" s="592"/>
      <c r="L105" s="593"/>
      <c r="M105" s="593"/>
      <c r="N105" s="594"/>
      <c r="O105" s="35"/>
      <c r="P105" s="586"/>
      <c r="Q105" s="587"/>
      <c r="R105" s="588"/>
      <c r="S105" s="35"/>
      <c r="T105" s="586"/>
      <c r="U105" s="587"/>
      <c r="V105" s="588"/>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599"/>
      <c r="D107" s="600"/>
      <c r="E107" s="600"/>
      <c r="F107" s="600"/>
      <c r="G107" s="600"/>
      <c r="H107" s="600"/>
      <c r="I107" s="601"/>
      <c r="J107" s="35"/>
      <c r="K107" s="592"/>
      <c r="L107" s="593"/>
      <c r="M107" s="593"/>
      <c r="N107" s="594"/>
      <c r="O107" s="35"/>
      <c r="P107" s="586"/>
      <c r="Q107" s="587"/>
      <c r="R107" s="588"/>
      <c r="S107" s="35"/>
      <c r="T107" s="586"/>
      <c r="U107" s="587"/>
      <c r="V107" s="588"/>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599"/>
      <c r="D109" s="600"/>
      <c r="E109" s="600"/>
      <c r="F109" s="600"/>
      <c r="G109" s="600"/>
      <c r="H109" s="600"/>
      <c r="I109" s="601"/>
      <c r="J109" s="35"/>
      <c r="K109" s="592"/>
      <c r="L109" s="593"/>
      <c r="M109" s="593"/>
      <c r="N109" s="594"/>
      <c r="O109" s="35"/>
      <c r="P109" s="586"/>
      <c r="Q109" s="587"/>
      <c r="R109" s="588"/>
      <c r="S109" s="35"/>
      <c r="T109" s="586"/>
      <c r="U109" s="587"/>
      <c r="V109" s="588"/>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599"/>
      <c r="D111" s="600"/>
      <c r="E111" s="600"/>
      <c r="F111" s="600"/>
      <c r="G111" s="600"/>
      <c r="H111" s="600"/>
      <c r="I111" s="601"/>
      <c r="J111" s="35"/>
      <c r="K111" s="592"/>
      <c r="L111" s="593"/>
      <c r="M111" s="593"/>
      <c r="N111" s="594"/>
      <c r="O111" s="35"/>
      <c r="P111" s="586"/>
      <c r="Q111" s="587"/>
      <c r="R111" s="588"/>
      <c r="S111" s="35"/>
      <c r="T111" s="586"/>
      <c r="U111" s="587"/>
      <c r="V111" s="588"/>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07"/>
      <c r="E113" s="407"/>
      <c r="F113" s="407"/>
      <c r="G113" s="407"/>
      <c r="H113" s="407"/>
      <c r="I113" s="408"/>
      <c r="J113" s="35"/>
      <c r="K113" s="592"/>
      <c r="L113" s="593"/>
      <c r="M113" s="593"/>
      <c r="N113" s="594"/>
      <c r="O113" s="35"/>
      <c r="P113" s="586"/>
      <c r="Q113" s="587"/>
      <c r="R113" s="588"/>
      <c r="S113" s="35"/>
      <c r="T113" s="586"/>
      <c r="U113" s="587"/>
      <c r="V113" s="588"/>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07"/>
      <c r="E115" s="407"/>
      <c r="F115" s="407"/>
      <c r="G115" s="407"/>
      <c r="H115" s="407"/>
      <c r="I115" s="408"/>
      <c r="J115" s="35"/>
      <c r="K115" s="592"/>
      <c r="L115" s="593"/>
      <c r="M115" s="593"/>
      <c r="N115" s="594"/>
      <c r="O115" s="35"/>
      <c r="P115" s="586"/>
      <c r="Q115" s="587"/>
      <c r="R115" s="588"/>
      <c r="S115" s="35"/>
      <c r="T115" s="586"/>
      <c r="U115" s="587"/>
      <c r="V115" s="588"/>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376" t="s">
        <v>268</v>
      </c>
      <c r="E117" s="376"/>
      <c r="F117" s="591"/>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04" t="s">
        <v>269</v>
      </c>
      <c r="D118" s="549"/>
      <c r="E118" s="549"/>
      <c r="F118" s="549"/>
      <c r="G118" s="549"/>
      <c r="H118" s="549" t="s">
        <v>270</v>
      </c>
      <c r="I118" s="549"/>
      <c r="J118" s="549"/>
      <c r="K118" s="549"/>
      <c r="L118" s="549"/>
      <c r="M118" s="549" t="s">
        <v>271</v>
      </c>
      <c r="N118" s="549"/>
      <c r="O118" s="549"/>
      <c r="P118" s="550"/>
      <c r="Q118" s="35"/>
      <c r="R118" s="35"/>
      <c r="S118" s="494" t="s">
        <v>272</v>
      </c>
      <c r="T118" s="495"/>
      <c r="U118" s="495"/>
      <c r="V118" s="495"/>
      <c r="W118" s="177" t="s">
        <v>26</v>
      </c>
      <c r="X118" s="35"/>
      <c r="Y118" s="494" t="str">
        <f>IF(W118="a. Si","Hectáreas",IF(W118="b. No","No Aplica",""))</f>
        <v>Hectáreas</v>
      </c>
      <c r="Z118" s="495"/>
      <c r="AA118" s="400">
        <v>1</v>
      </c>
      <c r="AB118" s="401"/>
      <c r="AC118" s="35"/>
      <c r="AD118" s="35"/>
      <c r="AE118" s="35"/>
      <c r="AF118" s="35"/>
      <c r="AG118" s="165"/>
    </row>
    <row r="119" spans="2:33" s="1" customFormat="1" ht="28.5" customHeight="1" thickBot="1">
      <c r="B119" s="163"/>
      <c r="C119" s="589">
        <v>2</v>
      </c>
      <c r="D119" s="590"/>
      <c r="E119" s="590"/>
      <c r="F119" s="590"/>
      <c r="G119" s="256" t="s">
        <v>273</v>
      </c>
      <c r="H119" s="590">
        <v>1.5</v>
      </c>
      <c r="I119" s="590"/>
      <c r="J119" s="590"/>
      <c r="K119" s="590"/>
      <c r="L119" s="256" t="s">
        <v>273</v>
      </c>
      <c r="M119" s="257"/>
      <c r="N119" s="158"/>
      <c r="O119" s="158">
        <f>(H119/C119)*100</f>
        <v>75</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1" t="s">
        <v>275</v>
      </c>
      <c r="D121" s="422"/>
      <c r="E121" s="422"/>
      <c r="F121" s="422"/>
      <c r="G121" s="422"/>
      <c r="H121" s="422"/>
      <c r="I121" s="422"/>
      <c r="J121" s="422"/>
      <c r="K121" s="422"/>
      <c r="L121" s="422"/>
      <c r="M121" s="422"/>
      <c r="N121" s="422"/>
      <c r="O121" s="422"/>
      <c r="P121" s="422"/>
      <c r="Q121" s="422"/>
      <c r="R121" s="422"/>
      <c r="S121" s="422"/>
      <c r="T121" s="422"/>
      <c r="U121" s="422"/>
      <c r="V121" s="422"/>
      <c r="W121" s="422"/>
      <c r="X121" s="422"/>
      <c r="Y121" s="422"/>
      <c r="Z121" s="422"/>
      <c r="AA121" s="422"/>
      <c r="AB121" s="422"/>
      <c r="AC121" s="422"/>
      <c r="AD121" s="422"/>
      <c r="AE121" s="422"/>
      <c r="AF121" s="423"/>
      <c r="AG121" s="165"/>
    </row>
    <row r="122" spans="2:33" s="1" customFormat="1" ht="18.75" customHeight="1">
      <c r="B122" s="163"/>
      <c r="C122" s="616" t="s">
        <v>119</v>
      </c>
      <c r="D122" s="617"/>
      <c r="E122" s="617"/>
      <c r="F122" s="620" t="s">
        <v>2224</v>
      </c>
      <c r="G122" s="620"/>
      <c r="H122" s="620"/>
      <c r="I122" s="620"/>
      <c r="J122" s="620"/>
      <c r="K122" s="620"/>
      <c r="L122" s="620"/>
      <c r="M122" s="620"/>
      <c r="N122" s="620"/>
      <c r="O122" s="620"/>
      <c r="P122" s="620"/>
      <c r="Q122" s="254" t="s">
        <v>120</v>
      </c>
      <c r="R122" s="620" t="s">
        <v>2225</v>
      </c>
      <c r="S122" s="620"/>
      <c r="T122" s="620"/>
      <c r="U122" s="620"/>
      <c r="V122" s="620"/>
      <c r="W122" s="620"/>
      <c r="X122" s="620"/>
      <c r="Y122" s="620"/>
      <c r="Z122" s="620"/>
      <c r="AA122" s="620"/>
      <c r="AB122" s="620"/>
      <c r="AC122" s="620"/>
      <c r="AD122" s="620"/>
      <c r="AE122" s="620"/>
      <c r="AF122" s="624"/>
      <c r="AG122" s="165"/>
    </row>
    <row r="123" spans="2:33" s="1" customFormat="1" ht="18.75" customHeight="1">
      <c r="B123" s="163"/>
      <c r="C123" s="616" t="s">
        <v>121</v>
      </c>
      <c r="D123" s="617"/>
      <c r="E123" s="617"/>
      <c r="F123" s="620" t="s">
        <v>2226</v>
      </c>
      <c r="G123" s="620"/>
      <c r="H123" s="620"/>
      <c r="I123" s="620"/>
      <c r="J123" s="620"/>
      <c r="K123" s="620"/>
      <c r="L123" s="620"/>
      <c r="M123" s="620"/>
      <c r="N123" s="620"/>
      <c r="O123" s="620"/>
      <c r="P123" s="620"/>
      <c r="Q123" s="254" t="s">
        <v>122</v>
      </c>
      <c r="R123" s="620" t="s">
        <v>2227</v>
      </c>
      <c r="S123" s="620"/>
      <c r="T123" s="620"/>
      <c r="U123" s="620"/>
      <c r="V123" s="620"/>
      <c r="W123" s="620"/>
      <c r="X123" s="620"/>
      <c r="Y123" s="620"/>
      <c r="Z123" s="620"/>
      <c r="AA123" s="620"/>
      <c r="AB123" s="620"/>
      <c r="AC123" s="620"/>
      <c r="AD123" s="620"/>
      <c r="AE123" s="620"/>
      <c r="AF123" s="624"/>
      <c r="AG123" s="165"/>
    </row>
    <row r="124" spans="2:33" s="1" customFormat="1" ht="18.75" customHeight="1">
      <c r="B124" s="163"/>
      <c r="C124" s="616" t="s">
        <v>123</v>
      </c>
      <c r="D124" s="617"/>
      <c r="E124" s="617"/>
      <c r="F124" s="621">
        <v>3104785344</v>
      </c>
      <c r="G124" s="621"/>
      <c r="H124" s="621"/>
      <c r="I124" s="621"/>
      <c r="J124" s="621"/>
      <c r="K124" s="621"/>
      <c r="L124" s="621"/>
      <c r="M124" s="621"/>
      <c r="N124" s="621"/>
      <c r="O124" s="621"/>
      <c r="P124" s="621"/>
      <c r="Q124" s="254" t="s">
        <v>124</v>
      </c>
      <c r="R124" s="625" t="s">
        <v>2230</v>
      </c>
      <c r="S124" s="626"/>
      <c r="T124" s="626"/>
      <c r="U124" s="626"/>
      <c r="V124" s="626"/>
      <c r="W124" s="626"/>
      <c r="X124" s="626"/>
      <c r="Y124" s="626"/>
      <c r="Z124" s="626"/>
      <c r="AA124" s="626"/>
      <c r="AB124" s="626"/>
      <c r="AC124" s="626"/>
      <c r="AD124" s="626"/>
      <c r="AE124" s="626"/>
      <c r="AF124" s="627"/>
      <c r="AG124" s="165"/>
    </row>
    <row r="125" spans="2:33" s="1" customFormat="1" ht="18.75" customHeight="1" thickBot="1">
      <c r="B125" s="163"/>
      <c r="C125" s="618" t="s">
        <v>125</v>
      </c>
      <c r="D125" s="619"/>
      <c r="E125" s="619"/>
      <c r="F125" s="622">
        <v>46147</v>
      </c>
      <c r="G125" s="623"/>
      <c r="H125" s="623"/>
      <c r="I125" s="623"/>
      <c r="J125" s="623"/>
      <c r="K125" s="623"/>
      <c r="L125" s="623"/>
      <c r="M125" s="623"/>
      <c r="N125" s="623"/>
      <c r="O125" s="623"/>
      <c r="P125" s="623"/>
      <c r="Q125" s="255" t="s">
        <v>126</v>
      </c>
      <c r="R125" s="614" t="s">
        <v>2229</v>
      </c>
      <c r="S125" s="614"/>
      <c r="T125" s="614"/>
      <c r="U125" s="614"/>
      <c r="V125" s="614"/>
      <c r="W125" s="614"/>
      <c r="X125" s="614"/>
      <c r="Y125" s="614"/>
      <c r="Z125" s="614"/>
      <c r="AA125" s="614"/>
      <c r="AB125" s="614"/>
      <c r="AC125" s="614"/>
      <c r="AD125" s="614"/>
      <c r="AE125" s="614"/>
      <c r="AF125" s="615"/>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C73:D73"/>
    <mergeCell ref="E73:F73"/>
    <mergeCell ref="K80:N80"/>
    <mergeCell ref="L81:N81"/>
    <mergeCell ref="E82:H82"/>
    <mergeCell ref="E60:T60"/>
    <mergeCell ref="Q58:R58"/>
    <mergeCell ref="E94:H94"/>
    <mergeCell ref="O57:P57"/>
    <mergeCell ref="Q57:R57"/>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J83:K83"/>
    <mergeCell ref="M59:N59"/>
    <mergeCell ref="O67:P67"/>
    <mergeCell ref="K73:L73"/>
    <mergeCell ref="C74:D74"/>
    <mergeCell ref="E74:F74"/>
    <mergeCell ref="K67:M67"/>
    <mergeCell ref="R67:T67"/>
    <mergeCell ref="M71:N71"/>
    <mergeCell ref="O71:P71"/>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I72:J72"/>
    <mergeCell ref="G73:H73"/>
    <mergeCell ref="E70:P70"/>
    <mergeCell ref="M73:N73"/>
    <mergeCell ref="O73:P73"/>
    <mergeCell ref="S32:T32"/>
    <mergeCell ref="U32:V32"/>
    <mergeCell ref="Q16:S16"/>
    <mergeCell ref="Q15:S15"/>
    <mergeCell ref="K17:L17"/>
    <mergeCell ref="X17:Y17"/>
    <mergeCell ref="X20:Y20"/>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I17:J17"/>
    <mergeCell ref="I18:J18"/>
    <mergeCell ref="I19:J19"/>
    <mergeCell ref="I20:J20"/>
    <mergeCell ref="T17:U17"/>
    <mergeCell ref="T20:U20"/>
    <mergeCell ref="V20:W20"/>
    <mergeCell ref="O17:P17"/>
    <mergeCell ref="C17:F17"/>
    <mergeCell ref="C18:F18"/>
    <mergeCell ref="T18:U18"/>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N25:O25"/>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V21:W21"/>
    <mergeCell ref="G20:H20"/>
    <mergeCell ref="K20:L20"/>
    <mergeCell ref="X21:Y21"/>
    <mergeCell ref="Z21:AA21"/>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Z20:AA20"/>
    <mergeCell ref="O20:P20"/>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C56:D56"/>
    <mergeCell ref="I63:J63"/>
    <mergeCell ref="O58:P58"/>
    <mergeCell ref="Q40:R47"/>
    <mergeCell ref="C82:D82"/>
    <mergeCell ref="I66:J66"/>
    <mergeCell ref="I90:N90"/>
    <mergeCell ref="K72:L72"/>
    <mergeCell ref="M72:N72"/>
    <mergeCell ref="C76:D76"/>
    <mergeCell ref="E76:P76"/>
    <mergeCell ref="C68:N68"/>
    <mergeCell ref="O68:T68"/>
    <mergeCell ref="R74:S74"/>
    <mergeCell ref="E86:H86"/>
    <mergeCell ref="C83:D83"/>
    <mergeCell ref="L85:N85"/>
    <mergeCell ref="C66:D66"/>
    <mergeCell ref="C72:D72"/>
    <mergeCell ref="E72:F72"/>
    <mergeCell ref="K66:M66"/>
    <mergeCell ref="R71:S71"/>
    <mergeCell ref="E81:H81"/>
    <mergeCell ref="D80:H80"/>
    <mergeCell ref="L83:N83"/>
    <mergeCell ref="O86:Q86"/>
    <mergeCell ref="O90:T90"/>
    <mergeCell ref="J81:K8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2:K82"/>
    <mergeCell ref="C101:J101"/>
    <mergeCell ref="D89:H89"/>
    <mergeCell ref="G74:H74"/>
    <mergeCell ref="I71:J71"/>
    <mergeCell ref="O62:T62"/>
    <mergeCell ref="G72:H72"/>
    <mergeCell ref="E71:F71"/>
    <mergeCell ref="R66:T66"/>
    <mergeCell ref="O64:P64"/>
    <mergeCell ref="O66:P66"/>
    <mergeCell ref="K71:L71"/>
    <mergeCell ref="R64:T64"/>
    <mergeCell ref="C90:D90"/>
    <mergeCell ref="E90:H90"/>
    <mergeCell ref="L97:M97"/>
    <mergeCell ref="C97:K97"/>
    <mergeCell ref="C84:D84"/>
    <mergeCell ref="C85:D85"/>
    <mergeCell ref="J85:K85"/>
    <mergeCell ref="E83:H83"/>
    <mergeCell ref="E85:H85"/>
    <mergeCell ref="J86:K86"/>
    <mergeCell ref="C81:D81"/>
    <mergeCell ref="Y118:Z118"/>
    <mergeCell ref="AA118:AB118"/>
    <mergeCell ref="C107:I107"/>
    <mergeCell ref="C109:I109"/>
    <mergeCell ref="K109:N109"/>
    <mergeCell ref="T107:V107"/>
    <mergeCell ref="H119:K119"/>
    <mergeCell ref="C118:G118"/>
    <mergeCell ref="I91:N91"/>
    <mergeCell ref="I92:N92"/>
    <mergeCell ref="I93:N93"/>
    <mergeCell ref="I94:N94"/>
    <mergeCell ref="C91:D91"/>
    <mergeCell ref="E91:H91"/>
    <mergeCell ref="C92:D92"/>
    <mergeCell ref="M118:P118"/>
    <mergeCell ref="P115:R115"/>
    <mergeCell ref="T105:V105"/>
    <mergeCell ref="P103:R103"/>
    <mergeCell ref="T109:V109"/>
    <mergeCell ref="O93:T93"/>
    <mergeCell ref="O94:T94"/>
    <mergeCell ref="U91:Z91"/>
    <mergeCell ref="U92:Z92"/>
    <mergeCell ref="C119:F119"/>
    <mergeCell ref="H118:L118"/>
    <mergeCell ref="D117:F117"/>
    <mergeCell ref="D113:I113"/>
    <mergeCell ref="K113:N113"/>
    <mergeCell ref="D102:F102"/>
    <mergeCell ref="S118:V118"/>
    <mergeCell ref="K111:N111"/>
    <mergeCell ref="K107:N107"/>
    <mergeCell ref="K103:N103"/>
    <mergeCell ref="C111:I111"/>
    <mergeCell ref="D115:I115"/>
    <mergeCell ref="P113:R113"/>
    <mergeCell ref="T115:V115"/>
    <mergeCell ref="T113:V113"/>
    <mergeCell ref="K115:N115"/>
    <mergeCell ref="C105:I105"/>
    <mergeCell ref="G102:V102"/>
    <mergeCell ref="K105:N105"/>
    <mergeCell ref="P105:R105"/>
    <mergeCell ref="T103:V103"/>
    <mergeCell ref="C103:I103"/>
    <mergeCell ref="AF90:AG90"/>
    <mergeCell ref="AA91:AE91"/>
    <mergeCell ref="AA92:AE92"/>
    <mergeCell ref="AA93:AE93"/>
    <mergeCell ref="AA94:AE94"/>
    <mergeCell ref="AF91:AG91"/>
    <mergeCell ref="AF92:AG92"/>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U43:AC43"/>
    <mergeCell ref="G64:H64"/>
    <mergeCell ref="E66:F66"/>
    <mergeCell ref="U44:AC44"/>
    <mergeCell ref="Q55:R55"/>
    <mergeCell ref="Q56:R56"/>
    <mergeCell ref="K52:AB52"/>
    <mergeCell ref="U45:AC45"/>
    <mergeCell ref="U46:AC46"/>
    <mergeCell ref="M58:N58"/>
    <mergeCell ref="O55:P55"/>
    <mergeCell ref="I55:J55"/>
    <mergeCell ref="K44:M44"/>
    <mergeCell ref="C52:J52"/>
    <mergeCell ref="C51:J51"/>
    <mergeCell ref="C65:D65"/>
    <mergeCell ref="K56:L56"/>
    <mergeCell ref="O63:P63"/>
    <mergeCell ref="R63:T63"/>
    <mergeCell ref="E58:F58"/>
    <mergeCell ref="C60:D60"/>
    <mergeCell ref="C57:D57"/>
    <mergeCell ref="M36:O36"/>
    <mergeCell ref="P36:R36"/>
    <mergeCell ref="S36:T36"/>
    <mergeCell ref="X38:Y38"/>
    <mergeCell ref="Z38:AF38"/>
    <mergeCell ref="U34:V34"/>
    <mergeCell ref="P34:R34"/>
    <mergeCell ref="U36:V36"/>
    <mergeCell ref="X34:AC34"/>
    <mergeCell ref="M34:O34"/>
    <mergeCell ref="P38:Q38"/>
    <mergeCell ref="R38:V38"/>
    <mergeCell ref="S34:T34"/>
    <mergeCell ref="D38:M38"/>
    <mergeCell ref="C34:E34"/>
    <mergeCell ref="G34:I34"/>
    <mergeCell ref="J34:L3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0" t="s">
        <v>7</v>
      </c>
      <c r="B1" s="680"/>
      <c r="C1" s="680"/>
      <c r="D1" s="680"/>
      <c r="E1" s="680"/>
      <c r="F1" s="680"/>
      <c r="G1" s="680"/>
      <c r="H1" s="680"/>
      <c r="I1" s="681" t="s">
        <v>53</v>
      </c>
      <c r="J1" s="681"/>
      <c r="K1" s="681"/>
      <c r="L1" s="682" t="s">
        <v>277</v>
      </c>
      <c r="M1" s="682"/>
      <c r="N1" s="682"/>
      <c r="O1" s="682"/>
      <c r="P1" s="682"/>
      <c r="Q1" s="682"/>
      <c r="R1" s="682"/>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c r="F146" s="63" t="s">
        <v>522</v>
      </c>
      <c r="G146" s="63" t="s">
        <v>299</v>
      </c>
      <c r="H146" s="63" t="s">
        <v>300</v>
      </c>
    </row>
    <row r="147" spans="6:8">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c r="F278" s="63" t="s">
        <v>660</v>
      </c>
      <c r="G278" s="63" t="s">
        <v>299</v>
      </c>
      <c r="H278" s="63" t="s">
        <v>300</v>
      </c>
    </row>
    <row r="279" spans="6:8">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c r="F342" s="63" t="s">
        <v>726</v>
      </c>
      <c r="G342" s="63" t="s">
        <v>299</v>
      </c>
      <c r="H342" s="63" t="s">
        <v>300</v>
      </c>
    </row>
    <row r="343" spans="6:8">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c r="F541" s="63" t="s">
        <v>925</v>
      </c>
      <c r="G541" s="63" t="s">
        <v>299</v>
      </c>
      <c r="H541" s="63" t="s">
        <v>300</v>
      </c>
    </row>
    <row r="542" spans="6:8">
      <c r="F542" s="63" t="s">
        <v>926</v>
      </c>
      <c r="G542" s="63" t="s">
        <v>346</v>
      </c>
      <c r="H542" s="63" t="s">
        <v>347</v>
      </c>
    </row>
    <row r="543" spans="6:8">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c r="F678" s="63" t="s">
        <v>1062</v>
      </c>
      <c r="G678" s="63" t="s">
        <v>299</v>
      </c>
      <c r="H678" s="63" t="s">
        <v>300</v>
      </c>
    </row>
    <row r="679" spans="6:8">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3" t="s">
        <v>131</v>
      </c>
      <c r="B1" s="683"/>
      <c r="C1" s="683"/>
      <c r="D1" s="683"/>
      <c r="E1" s="683"/>
      <c r="F1" s="683"/>
      <c r="G1" s="684" t="s">
        <v>133</v>
      </c>
      <c r="H1" s="685"/>
      <c r="I1" s="687" t="s">
        <v>161</v>
      </c>
      <c r="J1" s="688"/>
      <c r="K1" s="688"/>
      <c r="L1" s="688"/>
      <c r="M1" s="688"/>
      <c r="N1" s="688"/>
      <c r="O1" s="688"/>
      <c r="P1" s="689"/>
    </row>
    <row r="2" spans="1:29" ht="28.2" thickBot="1">
      <c r="A2" s="80" t="s">
        <v>1527</v>
      </c>
      <c r="B2" s="80" t="s">
        <v>1528</v>
      </c>
      <c r="C2" s="80" t="s">
        <v>1529</v>
      </c>
      <c r="D2" s="71" t="s">
        <v>1530</v>
      </c>
      <c r="E2" s="71" t="s">
        <v>1531</v>
      </c>
      <c r="F2" s="68" t="s">
        <v>1532</v>
      </c>
      <c r="G2" s="81" t="s">
        <v>1533</v>
      </c>
      <c r="H2" s="72" t="s">
        <v>1534</v>
      </c>
      <c r="I2" s="686" t="s">
        <v>162</v>
      </c>
      <c r="J2" s="686"/>
      <c r="K2" s="686"/>
      <c r="L2" s="686"/>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690" t="s">
        <v>1737</v>
      </c>
      <c r="B1" s="690"/>
      <c r="C1" s="690"/>
      <c r="D1" s="690"/>
      <c r="E1" s="690"/>
      <c r="F1" s="690"/>
      <c r="G1" s="690"/>
      <c r="H1" s="690"/>
      <c r="I1" s="696" t="s">
        <v>1738</v>
      </c>
      <c r="J1" s="697"/>
      <c r="K1" s="697"/>
      <c r="L1" s="697"/>
      <c r="M1" s="697"/>
      <c r="N1" s="697"/>
      <c r="O1" s="697"/>
      <c r="P1" s="697"/>
      <c r="Q1" s="697"/>
      <c r="R1" s="697"/>
      <c r="S1" s="697"/>
      <c r="T1" s="697"/>
      <c r="U1" s="697"/>
      <c r="V1" s="697"/>
      <c r="W1" s="697"/>
      <c r="X1" s="697"/>
      <c r="Y1" s="697"/>
      <c r="Z1" s="697"/>
      <c r="AA1" s="697"/>
      <c r="AB1" s="697"/>
      <c r="AC1" s="697"/>
      <c r="AD1" s="697"/>
      <c r="AE1" s="697"/>
      <c r="AF1" s="697"/>
      <c r="AG1" s="704" t="s">
        <v>1739</v>
      </c>
      <c r="AH1" s="704"/>
      <c r="AI1" s="704"/>
      <c r="AJ1" s="704"/>
      <c r="AK1" s="704"/>
      <c r="AL1" s="704"/>
      <c r="AM1" s="704"/>
      <c r="AN1" s="704"/>
      <c r="AO1" s="704"/>
      <c r="AP1" s="704"/>
      <c r="AQ1" s="704"/>
      <c r="AR1" s="704"/>
      <c r="AS1" s="704"/>
      <c r="AT1" s="704"/>
      <c r="AU1" s="704"/>
      <c r="AV1" s="704"/>
      <c r="AW1" s="704"/>
      <c r="AX1" s="704"/>
      <c r="AY1" s="704"/>
      <c r="AZ1" s="704"/>
      <c r="BA1" s="704"/>
      <c r="BB1" s="704"/>
      <c r="BC1" s="704"/>
      <c r="BD1" s="704"/>
      <c r="BE1" s="704"/>
      <c r="BF1" s="704"/>
      <c r="BG1" s="704"/>
      <c r="BH1" s="704"/>
      <c r="BI1" s="704"/>
      <c r="BJ1" s="705"/>
      <c r="BK1" s="703" t="s">
        <v>1740</v>
      </c>
      <c r="BL1" s="703"/>
      <c r="BM1" s="703"/>
      <c r="BN1" s="703"/>
      <c r="BO1" s="703"/>
      <c r="BP1" s="703"/>
      <c r="BQ1" s="703"/>
      <c r="BR1" s="703"/>
      <c r="BS1" s="703"/>
      <c r="BT1" s="703"/>
      <c r="BU1" s="703"/>
      <c r="BV1" s="703"/>
    </row>
    <row r="2" spans="1:74" ht="20.25" customHeight="1">
      <c r="A2" s="691" t="s">
        <v>1741</v>
      </c>
      <c r="B2" s="691"/>
      <c r="C2" s="691"/>
      <c r="D2" s="691"/>
      <c r="E2" s="691"/>
      <c r="F2" s="691"/>
      <c r="G2" s="691"/>
      <c r="H2" s="692"/>
      <c r="I2" s="693" t="s">
        <v>1742</v>
      </c>
      <c r="J2" s="694"/>
      <c r="K2" s="694"/>
      <c r="L2" s="694"/>
      <c r="M2" s="694"/>
      <c r="N2" s="694"/>
      <c r="O2" s="694"/>
      <c r="P2" s="695"/>
      <c r="Q2" s="694" t="s">
        <v>1743</v>
      </c>
      <c r="R2" s="694"/>
      <c r="S2" s="694"/>
      <c r="T2" s="694"/>
      <c r="U2" s="694"/>
      <c r="V2" s="694"/>
      <c r="W2" s="695" t="s">
        <v>1744</v>
      </c>
      <c r="X2" s="698"/>
      <c r="Y2" s="698"/>
      <c r="Z2" s="698"/>
      <c r="AA2" s="698"/>
      <c r="AB2" s="698"/>
      <c r="AC2" s="698"/>
      <c r="AD2" s="698"/>
      <c r="AE2" s="698"/>
      <c r="AF2" s="693"/>
      <c r="AG2" s="699" t="s">
        <v>1745</v>
      </c>
      <c r="AH2" s="700"/>
      <c r="AI2" s="700"/>
      <c r="AJ2" s="700"/>
      <c r="AK2" s="700"/>
      <c r="AL2" s="701"/>
      <c r="AM2" s="699" t="s">
        <v>1746</v>
      </c>
      <c r="AN2" s="700"/>
      <c r="AO2" s="700"/>
      <c r="AP2" s="701"/>
      <c r="AQ2" s="699" t="s">
        <v>1747</v>
      </c>
      <c r="AR2" s="700"/>
      <c r="AS2" s="700"/>
      <c r="AT2" s="700"/>
      <c r="AU2" s="701"/>
      <c r="AV2" s="117"/>
      <c r="AW2" s="699" t="s">
        <v>1748</v>
      </c>
      <c r="AX2" s="701"/>
      <c r="AY2" s="699" t="s">
        <v>1749</v>
      </c>
      <c r="AZ2" s="700"/>
      <c r="BA2" s="700"/>
      <c r="BB2" s="700"/>
      <c r="BC2" s="699" t="s">
        <v>1750</v>
      </c>
      <c r="BD2" s="700"/>
      <c r="BE2" s="700"/>
      <c r="BF2" s="700"/>
      <c r="BG2" s="700"/>
      <c r="BH2" s="700"/>
      <c r="BI2" s="700"/>
      <c r="BJ2" s="701"/>
      <c r="BK2" s="702" t="s">
        <v>1751</v>
      </c>
      <c r="BL2" s="702"/>
      <c r="BM2" s="702"/>
      <c r="BN2" s="702"/>
      <c r="BO2" s="702" t="s">
        <v>1752</v>
      </c>
      <c r="BP2" s="702"/>
      <c r="BQ2" s="702"/>
      <c r="BR2" s="702"/>
      <c r="BS2" s="702"/>
      <c r="BT2" s="702"/>
      <c r="BU2" s="702"/>
      <c r="BV2" s="702"/>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zoomScale="85" zoomScaleNormal="85" zoomScaleSheetLayoutView="100" workbookViewId="0">
      <selection activeCell="R81" sqref="R81:V81"/>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28" t="s">
        <v>0</v>
      </c>
      <c r="C1" s="529"/>
      <c r="D1" s="529"/>
      <c r="E1" s="529"/>
      <c r="F1" s="529"/>
      <c r="G1" s="530"/>
      <c r="H1" s="540" t="s">
        <v>1</v>
      </c>
      <c r="I1" s="541"/>
      <c r="J1" s="541"/>
      <c r="K1" s="541"/>
      <c r="L1" s="541"/>
      <c r="M1" s="541"/>
      <c r="N1" s="541"/>
      <c r="O1" s="541"/>
      <c r="P1" s="541"/>
      <c r="Q1" s="541"/>
      <c r="R1" s="541"/>
      <c r="S1" s="541"/>
      <c r="T1" s="541"/>
      <c r="U1" s="541"/>
      <c r="V1" s="541"/>
      <c r="W1" s="509"/>
      <c r="X1" s="510"/>
      <c r="Y1" s="510"/>
      <c r="Z1" s="510"/>
      <c r="AA1" s="510"/>
      <c r="AB1" s="511"/>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31"/>
      <c r="C2" s="532"/>
      <c r="D2" s="532"/>
      <c r="E2" s="532"/>
      <c r="F2" s="532"/>
      <c r="G2" s="533"/>
      <c r="H2" s="543"/>
      <c r="I2" s="544"/>
      <c r="J2" s="544"/>
      <c r="K2" s="544"/>
      <c r="L2" s="544"/>
      <c r="M2" s="544"/>
      <c r="N2" s="544"/>
      <c r="O2" s="544"/>
      <c r="P2" s="544"/>
      <c r="Q2" s="544"/>
      <c r="R2" s="544"/>
      <c r="S2" s="544"/>
      <c r="T2" s="544"/>
      <c r="U2" s="544"/>
      <c r="V2" s="544"/>
      <c r="W2" s="512"/>
      <c r="X2" s="513"/>
      <c r="Y2" s="513"/>
      <c r="Z2" s="513"/>
      <c r="AA2" s="513"/>
      <c r="AB2" s="514"/>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34"/>
      <c r="C3" s="535"/>
      <c r="D3" s="535"/>
      <c r="E3" s="535"/>
      <c r="F3" s="535"/>
      <c r="G3" s="536"/>
      <c r="H3" s="537" t="s">
        <v>2</v>
      </c>
      <c r="I3" s="538"/>
      <c r="J3" s="538"/>
      <c r="K3" s="538"/>
      <c r="L3" s="538"/>
      <c r="M3" s="538"/>
      <c r="N3" s="538"/>
      <c r="O3" s="538"/>
      <c r="P3" s="538"/>
      <c r="Q3" s="538"/>
      <c r="R3" s="538"/>
      <c r="S3" s="538"/>
      <c r="T3" s="538"/>
      <c r="U3" s="538"/>
      <c r="V3" s="538"/>
      <c r="W3" s="515"/>
      <c r="X3" s="516"/>
      <c r="Y3" s="516"/>
      <c r="Z3" s="516"/>
      <c r="AA3" s="516"/>
      <c r="AB3" s="517"/>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69" t="s">
        <v>3</v>
      </c>
      <c r="C4" s="370"/>
      <c r="D4" s="370"/>
      <c r="E4" s="370"/>
      <c r="F4" s="370"/>
      <c r="G4" s="371"/>
      <c r="H4" s="524" t="s">
        <v>4</v>
      </c>
      <c r="I4" s="525"/>
      <c r="J4" s="525"/>
      <c r="K4" s="525"/>
      <c r="L4" s="525"/>
      <c r="M4" s="525"/>
      <c r="N4" s="525"/>
      <c r="O4" s="525"/>
      <c r="P4" s="525"/>
      <c r="Q4" s="525"/>
      <c r="R4" s="525"/>
      <c r="S4" s="525"/>
      <c r="T4" s="525"/>
      <c r="U4" s="525"/>
      <c r="V4" s="525"/>
      <c r="W4" s="518" t="s">
        <v>5</v>
      </c>
      <c r="X4" s="519"/>
      <c r="Y4" s="519"/>
      <c r="Z4" s="519"/>
      <c r="AA4" s="519"/>
      <c r="AB4" s="520"/>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78"/>
      <c r="C5" s="479"/>
      <c r="D5" s="479"/>
      <c r="E5" s="479"/>
      <c r="F5" s="479"/>
      <c r="G5" s="480"/>
      <c r="H5" s="527" t="s">
        <v>6</v>
      </c>
      <c r="I5" s="479"/>
      <c r="J5" s="479"/>
      <c r="K5" s="479"/>
      <c r="L5" s="479"/>
      <c r="M5" s="479"/>
      <c r="N5" s="479"/>
      <c r="O5" s="479"/>
      <c r="P5" s="479"/>
      <c r="Q5" s="479"/>
      <c r="R5" s="479"/>
      <c r="S5" s="479"/>
      <c r="T5" s="479"/>
      <c r="U5" s="479"/>
      <c r="V5" s="480"/>
      <c r="W5" s="521"/>
      <c r="X5" s="522"/>
      <c r="Y5" s="522"/>
      <c r="Z5" s="522"/>
      <c r="AA5" s="522"/>
      <c r="AB5" s="523"/>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52" t="s">
        <v>114</v>
      </c>
      <c r="D8" s="653"/>
      <c r="E8" s="653"/>
      <c r="F8" s="653"/>
      <c r="G8" s="653"/>
      <c r="H8" s="743"/>
      <c r="I8" s="743"/>
      <c r="J8" s="743"/>
      <c r="K8" s="743"/>
      <c r="L8" s="743"/>
      <c r="M8" s="743"/>
      <c r="N8" s="743"/>
      <c r="O8" s="744"/>
      <c r="P8" s="171"/>
      <c r="Q8" s="652" t="s">
        <v>127</v>
      </c>
      <c r="R8" s="653"/>
      <c r="S8" s="653"/>
      <c r="T8" s="743"/>
      <c r="U8" s="743"/>
      <c r="V8" s="743"/>
      <c r="W8" s="743"/>
      <c r="X8" s="743"/>
      <c r="Y8" s="743"/>
      <c r="Z8" s="743"/>
      <c r="AA8" s="744"/>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45" t="s">
        <v>1898</v>
      </c>
      <c r="E11" s="745"/>
      <c r="F11" s="745"/>
      <c r="G11" s="745"/>
      <c r="H11" s="745"/>
      <c r="I11" s="745"/>
      <c r="J11" s="745"/>
      <c r="K11" s="745"/>
      <c r="L11" s="746"/>
      <c r="M11" s="35"/>
      <c r="N11" s="35"/>
      <c r="O11" s="35"/>
      <c r="P11" s="35"/>
      <c r="Q11" s="35"/>
      <c r="R11" s="35"/>
      <c r="S11" s="35"/>
      <c r="T11" s="35"/>
      <c r="U11" s="35"/>
      <c r="V11" s="35"/>
      <c r="W11" s="35"/>
      <c r="X11" s="35"/>
      <c r="Y11" s="35"/>
      <c r="Z11" s="35"/>
      <c r="AA11" s="35"/>
      <c r="AB11" s="278"/>
    </row>
    <row r="12" spans="1:122" ht="19.5" customHeight="1">
      <c r="A12" s="35"/>
      <c r="B12" s="240"/>
      <c r="C12" s="604" t="s">
        <v>1899</v>
      </c>
      <c r="D12" s="549"/>
      <c r="E12" s="549"/>
      <c r="F12" s="549"/>
      <c r="G12" s="549"/>
      <c r="H12" s="549"/>
      <c r="I12" s="549"/>
      <c r="J12" s="549"/>
      <c r="K12" s="549"/>
      <c r="L12" s="549"/>
      <c r="M12" s="549"/>
      <c r="N12" s="549"/>
      <c r="O12" s="549"/>
      <c r="P12" s="549"/>
      <c r="Q12" s="549"/>
      <c r="R12" s="549"/>
      <c r="S12" s="549"/>
      <c r="T12" s="549"/>
      <c r="U12" s="549"/>
      <c r="V12" s="549"/>
      <c r="W12" s="549"/>
      <c r="X12" s="549"/>
      <c r="Y12" s="549"/>
      <c r="Z12" s="549"/>
      <c r="AA12" s="550"/>
      <c r="AB12" s="278"/>
    </row>
    <row r="13" spans="1:122" s="11" customFormat="1" ht="36" customHeight="1">
      <c r="A13" s="39"/>
      <c r="B13" s="288"/>
      <c r="C13" s="661" t="s">
        <v>1900</v>
      </c>
      <c r="D13" s="636"/>
      <c r="E13" s="636"/>
      <c r="F13" s="636"/>
      <c r="G13" s="636"/>
      <c r="H13" s="636"/>
      <c r="I13" s="636"/>
      <c r="J13" s="636"/>
      <c r="K13" s="636"/>
      <c r="L13" s="636"/>
      <c r="M13" s="636" t="s">
        <v>1901</v>
      </c>
      <c r="N13" s="636"/>
      <c r="O13" s="636"/>
      <c r="P13" s="636"/>
      <c r="Q13" s="636"/>
      <c r="R13" s="636" t="s">
        <v>1902</v>
      </c>
      <c r="S13" s="636"/>
      <c r="T13" s="636"/>
      <c r="U13" s="636"/>
      <c r="V13" s="636"/>
      <c r="W13" s="636" t="s">
        <v>1903</v>
      </c>
      <c r="X13" s="636"/>
      <c r="Y13" s="201" t="s">
        <v>1754</v>
      </c>
      <c r="Z13" s="636" t="s">
        <v>1904</v>
      </c>
      <c r="AA13" s="637"/>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10" t="s">
        <v>1905</v>
      </c>
      <c r="E14" s="410"/>
      <c r="F14" s="410"/>
      <c r="G14" s="410"/>
      <c r="H14" s="410"/>
      <c r="I14" s="410"/>
      <c r="J14" s="410"/>
      <c r="K14" s="410"/>
      <c r="L14" s="410"/>
      <c r="M14" s="442" t="s">
        <v>1894</v>
      </c>
      <c r="N14" s="442"/>
      <c r="O14" s="442"/>
      <c r="P14" s="442"/>
      <c r="Q14" s="442"/>
      <c r="R14" s="442" t="s">
        <v>2235</v>
      </c>
      <c r="S14" s="442"/>
      <c r="T14" s="442"/>
      <c r="U14" s="442"/>
      <c r="V14" s="442"/>
      <c r="W14" s="442"/>
      <c r="X14" s="442"/>
      <c r="Y14" s="264">
        <f>+VLOOKUP(M14,Table5[#All],2,TRUE)</f>
        <v>2.5</v>
      </c>
      <c r="Z14" s="505"/>
      <c r="AA14" s="506"/>
      <c r="AB14" s="278"/>
    </row>
    <row r="15" spans="1:122" ht="50.25" customHeight="1">
      <c r="A15" s="35"/>
      <c r="B15" s="240"/>
      <c r="C15" s="156" t="s">
        <v>1755</v>
      </c>
      <c r="D15" s="410" t="s">
        <v>1906</v>
      </c>
      <c r="E15" s="410"/>
      <c r="F15" s="410"/>
      <c r="G15" s="410"/>
      <c r="H15" s="410"/>
      <c r="I15" s="410"/>
      <c r="J15" s="410"/>
      <c r="K15" s="410"/>
      <c r="L15" s="410"/>
      <c r="M15" s="442" t="s">
        <v>1857</v>
      </c>
      <c r="N15" s="442"/>
      <c r="O15" s="442"/>
      <c r="P15" s="442"/>
      <c r="Q15" s="442"/>
      <c r="R15" s="442"/>
      <c r="S15" s="442"/>
      <c r="T15" s="442"/>
      <c r="U15" s="442"/>
      <c r="V15" s="442"/>
      <c r="W15" s="442"/>
      <c r="X15" s="442"/>
      <c r="Y15" s="264">
        <f>+VLOOKUP(M15,'Listas Verificación'!C3:D6,2,TRUE)</f>
        <v>2.5</v>
      </c>
      <c r="Z15" s="505"/>
      <c r="AA15" s="506"/>
      <c r="AB15" s="278"/>
    </row>
    <row r="16" spans="1:122" ht="46.5" customHeight="1">
      <c r="A16" s="35"/>
      <c r="B16" s="240"/>
      <c r="C16" s="156" t="s">
        <v>1756</v>
      </c>
      <c r="D16" s="410" t="s">
        <v>1907</v>
      </c>
      <c r="E16" s="410"/>
      <c r="F16" s="410"/>
      <c r="G16" s="410"/>
      <c r="H16" s="410"/>
      <c r="I16" s="410"/>
      <c r="J16" s="410"/>
      <c r="K16" s="410"/>
      <c r="L16" s="410"/>
      <c r="M16" s="442" t="s">
        <v>1858</v>
      </c>
      <c r="N16" s="442"/>
      <c r="O16" s="442"/>
      <c r="P16" s="442"/>
      <c r="Q16" s="442"/>
      <c r="R16" s="442"/>
      <c r="S16" s="442"/>
      <c r="T16" s="442"/>
      <c r="U16" s="442"/>
      <c r="V16" s="442"/>
      <c r="W16" s="442"/>
      <c r="X16" s="442"/>
      <c r="Y16" s="264">
        <f>+VLOOKUP(M16,'Listas Verificación'!E3:F6,2,TRUE)</f>
        <v>2.5</v>
      </c>
      <c r="Z16" s="505"/>
      <c r="AA16" s="506"/>
      <c r="AB16" s="278"/>
    </row>
    <row r="17" spans="1:53" ht="65.25" customHeight="1" thickBot="1">
      <c r="A17" s="35"/>
      <c r="B17" s="240"/>
      <c r="C17" s="157" t="s">
        <v>1757</v>
      </c>
      <c r="D17" s="414" t="s">
        <v>1908</v>
      </c>
      <c r="E17" s="414"/>
      <c r="F17" s="414"/>
      <c r="G17" s="414"/>
      <c r="H17" s="414"/>
      <c r="I17" s="414"/>
      <c r="J17" s="414"/>
      <c r="K17" s="414"/>
      <c r="L17" s="414"/>
      <c r="M17" s="373" t="s">
        <v>1859</v>
      </c>
      <c r="N17" s="373"/>
      <c r="O17" s="373"/>
      <c r="P17" s="373"/>
      <c r="Q17" s="373"/>
      <c r="R17" s="373"/>
      <c r="S17" s="373"/>
      <c r="T17" s="373"/>
      <c r="U17" s="373"/>
      <c r="V17" s="373"/>
      <c r="W17" s="373"/>
      <c r="X17" s="373"/>
      <c r="Y17" s="286">
        <f>+VLOOKUP(M17,Tabla3[#All],2,TRUE)</f>
        <v>2.5</v>
      </c>
      <c r="Z17" s="507"/>
      <c r="AA17" s="508"/>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653" t="s">
        <v>1910</v>
      </c>
      <c r="E20" s="653"/>
      <c r="F20" s="653"/>
      <c r="G20" s="653"/>
      <c r="H20" s="653"/>
      <c r="I20" s="653"/>
      <c r="J20" s="653"/>
      <c r="K20" s="653"/>
      <c r="L20" s="734"/>
      <c r="M20" s="35"/>
      <c r="N20" s="35"/>
      <c r="O20" s="35"/>
      <c r="P20" s="35"/>
      <c r="Q20" s="35"/>
      <c r="R20" s="35"/>
      <c r="S20" s="35"/>
      <c r="T20" s="35"/>
      <c r="U20" s="35"/>
      <c r="V20" s="35"/>
      <c r="W20" s="35"/>
      <c r="X20" s="35"/>
      <c r="Y20" s="35"/>
      <c r="Z20" s="35"/>
      <c r="AB20" s="278"/>
    </row>
    <row r="21" spans="1:53" ht="20.25" customHeight="1">
      <c r="A21" s="35"/>
      <c r="B21" s="240"/>
      <c r="C21" s="604" t="s">
        <v>1911</v>
      </c>
      <c r="D21" s="549"/>
      <c r="E21" s="549"/>
      <c r="F21" s="549"/>
      <c r="G21" s="549"/>
      <c r="H21" s="549"/>
      <c r="I21" s="549"/>
      <c r="J21" s="549"/>
      <c r="K21" s="549"/>
      <c r="L21" s="549"/>
      <c r="M21" s="549"/>
      <c r="N21" s="549"/>
      <c r="O21" s="549"/>
      <c r="P21" s="549"/>
      <c r="Q21" s="549"/>
      <c r="R21" s="549"/>
      <c r="S21" s="549"/>
      <c r="T21" s="549"/>
      <c r="U21" s="549"/>
      <c r="V21" s="549"/>
      <c r="W21" s="549"/>
      <c r="X21" s="549"/>
      <c r="Y21" s="549"/>
      <c r="Z21" s="549"/>
      <c r="AA21" s="550"/>
      <c r="AB21" s="278"/>
    </row>
    <row r="22" spans="1:53" s="11" customFormat="1" ht="33.75" customHeight="1">
      <c r="A22" s="39"/>
      <c r="B22" s="288"/>
      <c r="C22" s="661" t="s">
        <v>1900</v>
      </c>
      <c r="D22" s="636"/>
      <c r="E22" s="636"/>
      <c r="F22" s="636"/>
      <c r="G22" s="636"/>
      <c r="H22" s="636"/>
      <c r="I22" s="636"/>
      <c r="J22" s="636"/>
      <c r="K22" s="636"/>
      <c r="L22" s="636"/>
      <c r="M22" s="636" t="s">
        <v>1901</v>
      </c>
      <c r="N22" s="636"/>
      <c r="O22" s="636"/>
      <c r="P22" s="636"/>
      <c r="Q22" s="636"/>
      <c r="R22" s="636" t="s">
        <v>1902</v>
      </c>
      <c r="S22" s="636"/>
      <c r="T22" s="636"/>
      <c r="U22" s="636"/>
      <c r="V22" s="636"/>
      <c r="W22" s="636" t="s">
        <v>1903</v>
      </c>
      <c r="X22" s="636"/>
      <c r="Y22" s="201" t="s">
        <v>1754</v>
      </c>
      <c r="Z22" s="636" t="s">
        <v>1904</v>
      </c>
      <c r="AA22" s="637"/>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10" t="s">
        <v>1912</v>
      </c>
      <c r="E23" s="410"/>
      <c r="F23" s="410"/>
      <c r="G23" s="410"/>
      <c r="H23" s="410"/>
      <c r="I23" s="410"/>
      <c r="J23" s="410"/>
      <c r="K23" s="410"/>
      <c r="L23" s="410"/>
      <c r="M23" s="442" t="s">
        <v>1796</v>
      </c>
      <c r="N23" s="442"/>
      <c r="O23" s="442"/>
      <c r="P23" s="442"/>
      <c r="Q23" s="442"/>
      <c r="R23" s="442"/>
      <c r="S23" s="442"/>
      <c r="T23" s="442"/>
      <c r="U23" s="442"/>
      <c r="V23" s="442"/>
      <c r="W23" s="442"/>
      <c r="X23" s="442"/>
      <c r="Y23" s="265" t="s">
        <v>1797</v>
      </c>
      <c r="Z23" s="505"/>
      <c r="AA23" s="506"/>
      <c r="AB23" s="278"/>
    </row>
    <row r="24" spans="1:53" ht="21.75" customHeight="1">
      <c r="A24" s="35"/>
      <c r="B24" s="240"/>
      <c r="C24" s="156" t="s">
        <v>1759</v>
      </c>
      <c r="D24" s="410" t="s">
        <v>1913</v>
      </c>
      <c r="E24" s="410"/>
      <c r="F24" s="410"/>
      <c r="G24" s="410"/>
      <c r="H24" s="410"/>
      <c r="I24" s="410"/>
      <c r="J24" s="410"/>
      <c r="K24" s="410"/>
      <c r="L24" s="410"/>
      <c r="M24" s="442" t="s">
        <v>1828</v>
      </c>
      <c r="N24" s="442"/>
      <c r="O24" s="442"/>
      <c r="P24" s="442"/>
      <c r="Q24" s="442"/>
      <c r="R24" s="442"/>
      <c r="S24" s="442"/>
      <c r="T24" s="442"/>
      <c r="U24" s="442"/>
      <c r="V24" s="442"/>
      <c r="W24" s="442"/>
      <c r="X24" s="442"/>
      <c r="Y24" s="264">
        <f>+VLOOKUP(M24,Tabla9[#All],2,TRUE)</f>
        <v>0.75</v>
      </c>
      <c r="Z24" s="505"/>
      <c r="AA24" s="506"/>
      <c r="AB24" s="278"/>
    </row>
    <row r="25" spans="1:53" ht="47.25" customHeight="1">
      <c r="A25" s="35"/>
      <c r="B25" s="240"/>
      <c r="C25" s="156" t="s">
        <v>1760</v>
      </c>
      <c r="D25" s="410" t="s">
        <v>1914</v>
      </c>
      <c r="E25" s="410"/>
      <c r="F25" s="410"/>
      <c r="G25" s="410"/>
      <c r="H25" s="410"/>
      <c r="I25" s="410"/>
      <c r="J25" s="410"/>
      <c r="K25" s="410"/>
      <c r="L25" s="410"/>
      <c r="M25" s="442" t="s">
        <v>1862</v>
      </c>
      <c r="N25" s="442"/>
      <c r="O25" s="442"/>
      <c r="P25" s="442"/>
      <c r="Q25" s="442"/>
      <c r="R25" s="442"/>
      <c r="S25" s="442"/>
      <c r="T25" s="442"/>
      <c r="U25" s="442"/>
      <c r="V25" s="442"/>
      <c r="W25" s="442"/>
      <c r="X25" s="442"/>
      <c r="Y25" s="264">
        <f>+VLOOKUP(M25,Tabla10[#All],2,TRUE)</f>
        <v>2.5</v>
      </c>
      <c r="Z25" s="505"/>
      <c r="AA25" s="506"/>
      <c r="AB25" s="278"/>
    </row>
    <row r="26" spans="1:53" ht="65.25" customHeight="1" thickBot="1">
      <c r="A26" s="35"/>
      <c r="B26" s="240"/>
      <c r="C26" s="157" t="s">
        <v>1761</v>
      </c>
      <c r="D26" s="414" t="s">
        <v>1915</v>
      </c>
      <c r="E26" s="414"/>
      <c r="F26" s="414"/>
      <c r="G26" s="414"/>
      <c r="H26" s="414"/>
      <c r="I26" s="414"/>
      <c r="J26" s="414"/>
      <c r="K26" s="414"/>
      <c r="L26" s="414"/>
      <c r="M26" s="373" t="s">
        <v>1800</v>
      </c>
      <c r="N26" s="373"/>
      <c r="O26" s="373"/>
      <c r="P26" s="373"/>
      <c r="Q26" s="373"/>
      <c r="R26" s="373"/>
      <c r="S26" s="373"/>
      <c r="T26" s="373"/>
      <c r="U26" s="373"/>
      <c r="V26" s="373"/>
      <c r="W26" s="373"/>
      <c r="X26" s="373"/>
      <c r="Y26" s="286">
        <f>+VLOOKUP(M26,Tabla11[#All],2,TRUE)</f>
        <v>0</v>
      </c>
      <c r="Z26" s="507"/>
      <c r="AA26" s="508"/>
      <c r="AB26" s="278"/>
    </row>
    <row r="27" spans="1:53" ht="24" customHeight="1">
      <c r="A27" s="35"/>
      <c r="B27" s="240"/>
      <c r="C27" s="604" t="s">
        <v>1916</v>
      </c>
      <c r="D27" s="549"/>
      <c r="E27" s="549"/>
      <c r="F27" s="549"/>
      <c r="G27" s="549"/>
      <c r="H27" s="549"/>
      <c r="I27" s="549"/>
      <c r="J27" s="549"/>
      <c r="K27" s="549"/>
      <c r="L27" s="549"/>
      <c r="M27" s="549"/>
      <c r="N27" s="549"/>
      <c r="O27" s="549"/>
      <c r="P27" s="549"/>
      <c r="Q27" s="549"/>
      <c r="R27" s="549"/>
      <c r="S27" s="549"/>
      <c r="T27" s="549"/>
      <c r="U27" s="549"/>
      <c r="V27" s="549"/>
      <c r="W27" s="549"/>
      <c r="X27" s="549"/>
      <c r="Y27" s="549"/>
      <c r="Z27" s="549"/>
      <c r="AA27" s="550"/>
      <c r="AB27" s="278"/>
    </row>
    <row r="28" spans="1:53" s="11" customFormat="1" ht="33.75" customHeight="1">
      <c r="A28" s="39"/>
      <c r="B28" s="288"/>
      <c r="C28" s="661" t="s">
        <v>1900</v>
      </c>
      <c r="D28" s="636"/>
      <c r="E28" s="636"/>
      <c r="F28" s="636"/>
      <c r="G28" s="636"/>
      <c r="H28" s="636"/>
      <c r="I28" s="636"/>
      <c r="J28" s="636"/>
      <c r="K28" s="636"/>
      <c r="L28" s="636"/>
      <c r="M28" s="636" t="s">
        <v>1901</v>
      </c>
      <c r="N28" s="636"/>
      <c r="O28" s="636"/>
      <c r="P28" s="636"/>
      <c r="Q28" s="636"/>
      <c r="R28" s="636" t="s">
        <v>1902</v>
      </c>
      <c r="S28" s="636"/>
      <c r="T28" s="636"/>
      <c r="U28" s="636"/>
      <c r="V28" s="636"/>
      <c r="W28" s="636" t="s">
        <v>1903</v>
      </c>
      <c r="X28" s="636"/>
      <c r="Y28" s="201" t="s">
        <v>1754</v>
      </c>
      <c r="Z28" s="636" t="s">
        <v>1904</v>
      </c>
      <c r="AA28" s="637"/>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10" t="s">
        <v>1917</v>
      </c>
      <c r="E29" s="410"/>
      <c r="F29" s="410"/>
      <c r="G29" s="410"/>
      <c r="H29" s="410"/>
      <c r="I29" s="410"/>
      <c r="J29" s="410"/>
      <c r="K29" s="410"/>
      <c r="L29" s="410"/>
      <c r="M29" s="442" t="s">
        <v>1864</v>
      </c>
      <c r="N29" s="442"/>
      <c r="O29" s="442"/>
      <c r="P29" s="442"/>
      <c r="Q29" s="442"/>
      <c r="R29" s="442"/>
      <c r="S29" s="442"/>
      <c r="T29" s="442"/>
      <c r="U29" s="442"/>
      <c r="V29" s="442"/>
      <c r="W29" s="442"/>
      <c r="X29" s="442"/>
      <c r="Y29" s="264">
        <f>+VLOOKUP(M29,Tabla12[[#All],[3.2.5]:[Puntaje]],2,TRUE)</f>
        <v>3.75</v>
      </c>
      <c r="Z29" s="505"/>
      <c r="AA29" s="506"/>
      <c r="AB29" s="278"/>
    </row>
    <row r="30" spans="1:53" ht="81" customHeight="1">
      <c r="A30" s="35"/>
      <c r="B30" s="240"/>
      <c r="C30" s="156" t="s">
        <v>1763</v>
      </c>
      <c r="D30" s="410" t="s">
        <v>1918</v>
      </c>
      <c r="E30" s="410"/>
      <c r="F30" s="410"/>
      <c r="G30" s="410"/>
      <c r="H30" s="410"/>
      <c r="I30" s="410"/>
      <c r="J30" s="410"/>
      <c r="K30" s="410"/>
      <c r="L30" s="410"/>
      <c r="M30" s="733" t="s">
        <v>1865</v>
      </c>
      <c r="N30" s="733"/>
      <c r="O30" s="733"/>
      <c r="P30" s="733"/>
      <c r="Q30" s="733"/>
      <c r="R30" s="442"/>
      <c r="S30" s="442"/>
      <c r="T30" s="442"/>
      <c r="U30" s="442"/>
      <c r="V30" s="442"/>
      <c r="W30" s="442"/>
      <c r="X30" s="442"/>
      <c r="Y30" s="265" t="s">
        <v>1797</v>
      </c>
      <c r="Z30" s="505"/>
      <c r="AA30" s="506"/>
      <c r="AB30" s="278"/>
    </row>
    <row r="31" spans="1:53" ht="55.5" customHeight="1" thickBot="1">
      <c r="A31" s="35"/>
      <c r="B31" s="240"/>
      <c r="C31" s="157" t="s">
        <v>1764</v>
      </c>
      <c r="D31" s="414" t="s">
        <v>1919</v>
      </c>
      <c r="E31" s="414"/>
      <c r="F31" s="414"/>
      <c r="G31" s="414"/>
      <c r="H31" s="414"/>
      <c r="I31" s="414"/>
      <c r="J31" s="414"/>
      <c r="K31" s="414"/>
      <c r="L31" s="414"/>
      <c r="M31" s="373" t="s">
        <v>1833</v>
      </c>
      <c r="N31" s="373"/>
      <c r="O31" s="373"/>
      <c r="P31" s="373"/>
      <c r="Q31" s="373"/>
      <c r="R31" s="373"/>
      <c r="S31" s="373"/>
      <c r="T31" s="373"/>
      <c r="U31" s="373"/>
      <c r="V31" s="373"/>
      <c r="W31" s="373"/>
      <c r="X31" s="373"/>
      <c r="Y31" s="286">
        <f>+VLOOKUP(M31,'Listas Verificación'!U3:V6,2,TRUE)</f>
        <v>1.875</v>
      </c>
      <c r="Z31" s="507"/>
      <c r="AA31" s="508"/>
      <c r="AB31" s="278"/>
    </row>
    <row r="32" spans="1:53" ht="21" customHeight="1">
      <c r="A32" s="35"/>
      <c r="B32" s="240"/>
      <c r="C32" s="604" t="s">
        <v>1920</v>
      </c>
      <c r="D32" s="549"/>
      <c r="E32" s="549"/>
      <c r="F32" s="549"/>
      <c r="G32" s="549"/>
      <c r="H32" s="549"/>
      <c r="I32" s="549"/>
      <c r="J32" s="549"/>
      <c r="K32" s="549"/>
      <c r="L32" s="549"/>
      <c r="M32" s="549"/>
      <c r="N32" s="549"/>
      <c r="O32" s="549"/>
      <c r="P32" s="549"/>
      <c r="Q32" s="549"/>
      <c r="R32" s="549"/>
      <c r="S32" s="549"/>
      <c r="T32" s="549"/>
      <c r="U32" s="549"/>
      <c r="V32" s="549"/>
      <c r="W32" s="549"/>
      <c r="X32" s="549"/>
      <c r="Y32" s="549"/>
      <c r="Z32" s="549"/>
      <c r="AA32" s="550"/>
      <c r="AB32" s="278"/>
    </row>
    <row r="33" spans="1:53" s="11" customFormat="1" ht="42" customHeight="1">
      <c r="A33" s="39"/>
      <c r="B33" s="288"/>
      <c r="C33" s="661" t="s">
        <v>1900</v>
      </c>
      <c r="D33" s="636"/>
      <c r="E33" s="636"/>
      <c r="F33" s="636"/>
      <c r="G33" s="636"/>
      <c r="H33" s="636"/>
      <c r="I33" s="636"/>
      <c r="J33" s="636"/>
      <c r="K33" s="636"/>
      <c r="L33" s="636"/>
      <c r="M33" s="636" t="s">
        <v>1901</v>
      </c>
      <c r="N33" s="636"/>
      <c r="O33" s="636"/>
      <c r="P33" s="636"/>
      <c r="Q33" s="636"/>
      <c r="R33" s="636" t="s">
        <v>1902</v>
      </c>
      <c r="S33" s="636"/>
      <c r="T33" s="636"/>
      <c r="U33" s="636"/>
      <c r="V33" s="636"/>
      <c r="W33" s="636" t="s">
        <v>1903</v>
      </c>
      <c r="X33" s="636"/>
      <c r="Y33" s="201" t="s">
        <v>1754</v>
      </c>
      <c r="Z33" s="636" t="s">
        <v>1904</v>
      </c>
      <c r="AA33" s="637"/>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10" t="s">
        <v>1921</v>
      </c>
      <c r="E34" s="410"/>
      <c r="F34" s="410"/>
      <c r="G34" s="410"/>
      <c r="H34" s="410"/>
      <c r="I34" s="410"/>
      <c r="J34" s="410"/>
      <c r="K34" s="410"/>
      <c r="L34" s="410"/>
      <c r="M34" s="442" t="s">
        <v>1867</v>
      </c>
      <c r="N34" s="442"/>
      <c r="O34" s="442"/>
      <c r="P34" s="442"/>
      <c r="Q34" s="442"/>
      <c r="R34" s="442"/>
      <c r="S34" s="442"/>
      <c r="T34" s="442"/>
      <c r="U34" s="442"/>
      <c r="V34" s="442"/>
      <c r="W34" s="442"/>
      <c r="X34" s="442"/>
      <c r="Y34" s="264">
        <f>+VLOOKUP(M34,'Listas Verificación'!W3:X6,2,TRUE)</f>
        <v>1.875</v>
      </c>
      <c r="Z34" s="505"/>
      <c r="AA34" s="506"/>
      <c r="AB34" s="278"/>
    </row>
    <row r="35" spans="1:53" ht="41.25" customHeight="1">
      <c r="A35" s="35"/>
      <c r="B35" s="240"/>
      <c r="C35" s="156" t="s">
        <v>1766</v>
      </c>
      <c r="D35" s="410" t="s">
        <v>1922</v>
      </c>
      <c r="E35" s="410"/>
      <c r="F35" s="410"/>
      <c r="G35" s="410"/>
      <c r="H35" s="410"/>
      <c r="I35" s="410"/>
      <c r="J35" s="410"/>
      <c r="K35" s="410"/>
      <c r="L35" s="410"/>
      <c r="M35" s="442" t="s">
        <v>1868</v>
      </c>
      <c r="N35" s="442"/>
      <c r="O35" s="442"/>
      <c r="P35" s="442"/>
      <c r="Q35" s="442"/>
      <c r="R35" s="442"/>
      <c r="S35" s="442"/>
      <c r="T35" s="442"/>
      <c r="U35" s="442"/>
      <c r="V35" s="442"/>
      <c r="W35" s="442"/>
      <c r="X35" s="442"/>
      <c r="Y35" s="264">
        <f>+VLOOKUP(M35,'Listas Verificación'!Y3:Z6,2,TRUE)</f>
        <v>1.875</v>
      </c>
      <c r="Z35" s="505"/>
      <c r="AA35" s="506"/>
      <c r="AB35" s="278"/>
    </row>
    <row r="36" spans="1:53" ht="66" customHeight="1">
      <c r="A36" s="35"/>
      <c r="B36" s="240"/>
      <c r="C36" s="156" t="s">
        <v>1767</v>
      </c>
      <c r="D36" s="410" t="s">
        <v>1923</v>
      </c>
      <c r="E36" s="410"/>
      <c r="F36" s="410"/>
      <c r="G36" s="410"/>
      <c r="H36" s="410"/>
      <c r="I36" s="410"/>
      <c r="J36" s="410"/>
      <c r="K36" s="410"/>
      <c r="L36" s="410"/>
      <c r="M36" s="442" t="s">
        <v>1836</v>
      </c>
      <c r="N36" s="442"/>
      <c r="O36" s="442"/>
      <c r="P36" s="442"/>
      <c r="Q36" s="442"/>
      <c r="R36" s="442"/>
      <c r="S36" s="442"/>
      <c r="T36" s="442"/>
      <c r="U36" s="442"/>
      <c r="V36" s="442"/>
      <c r="W36" s="442"/>
      <c r="X36" s="442"/>
      <c r="Y36" s="265" t="s">
        <v>1797</v>
      </c>
      <c r="Z36" s="505"/>
      <c r="AA36" s="506"/>
      <c r="AB36" s="278"/>
    </row>
    <row r="37" spans="1:53" ht="30" customHeight="1">
      <c r="A37" s="35"/>
      <c r="B37" s="240"/>
      <c r="C37" s="156" t="s">
        <v>1768</v>
      </c>
      <c r="D37" s="410" t="s">
        <v>1924</v>
      </c>
      <c r="E37" s="410"/>
      <c r="F37" s="410"/>
      <c r="G37" s="410"/>
      <c r="H37" s="410"/>
      <c r="I37" s="410"/>
      <c r="J37" s="410"/>
      <c r="K37" s="410"/>
      <c r="L37" s="410"/>
      <c r="M37" s="442" t="s">
        <v>1837</v>
      </c>
      <c r="N37" s="442"/>
      <c r="O37" s="442"/>
      <c r="P37" s="442"/>
      <c r="Q37" s="442"/>
      <c r="R37" s="442"/>
      <c r="S37" s="442"/>
      <c r="T37" s="442"/>
      <c r="U37" s="442"/>
      <c r="V37" s="442"/>
      <c r="W37" s="442"/>
      <c r="X37" s="442"/>
      <c r="Y37" s="264">
        <f>+VLOOKUP(M37,'Listas Verificación'!AC3:AD6,2,TRUE)</f>
        <v>0.9375</v>
      </c>
      <c r="Z37" s="505"/>
      <c r="AA37" s="506"/>
      <c r="AB37" s="278"/>
    </row>
    <row r="38" spans="1:53" ht="69" customHeight="1" thickBot="1">
      <c r="A38" s="35"/>
      <c r="B38" s="240"/>
      <c r="C38" s="157" t="s">
        <v>1769</v>
      </c>
      <c r="D38" s="414" t="s">
        <v>1925</v>
      </c>
      <c r="E38" s="414"/>
      <c r="F38" s="414"/>
      <c r="G38" s="414"/>
      <c r="H38" s="414"/>
      <c r="I38" s="414"/>
      <c r="J38" s="414"/>
      <c r="K38" s="414"/>
      <c r="L38" s="414"/>
      <c r="M38" s="373" t="s">
        <v>1806</v>
      </c>
      <c r="N38" s="373"/>
      <c r="O38" s="373"/>
      <c r="P38" s="373"/>
      <c r="Q38" s="373"/>
      <c r="R38" s="373"/>
      <c r="S38" s="373"/>
      <c r="T38" s="373"/>
      <c r="U38" s="373"/>
      <c r="V38" s="373"/>
      <c r="W38" s="373"/>
      <c r="X38" s="373"/>
      <c r="Y38" s="286">
        <f>+VLOOKUP(M38,'Listas Verificación'!AE3:AF6,2,TRUE)</f>
        <v>0</v>
      </c>
      <c r="Z38" s="507"/>
      <c r="AA38" s="508"/>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653" t="s">
        <v>1927</v>
      </c>
      <c r="E41" s="653"/>
      <c r="F41" s="653"/>
      <c r="G41" s="653"/>
      <c r="H41" s="653"/>
      <c r="I41" s="653"/>
      <c r="J41" s="653"/>
      <c r="K41" s="653"/>
      <c r="L41" s="734"/>
      <c r="M41" s="35"/>
      <c r="N41" s="35"/>
      <c r="O41" s="35"/>
      <c r="P41" s="35"/>
      <c r="Q41" s="35"/>
      <c r="R41" s="35"/>
      <c r="S41" s="35"/>
      <c r="T41" s="35"/>
      <c r="U41" s="35"/>
      <c r="V41" s="35"/>
      <c r="W41" s="35"/>
      <c r="X41" s="35"/>
      <c r="Y41" s="35"/>
      <c r="Z41" s="35"/>
      <c r="AA41" s="35"/>
      <c r="AB41" s="278"/>
    </row>
    <row r="42" spans="1:53" ht="21.75" customHeight="1">
      <c r="A42" s="35"/>
      <c r="B42" s="240"/>
      <c r="C42" s="604" t="s">
        <v>1928</v>
      </c>
      <c r="D42" s="549"/>
      <c r="E42" s="549"/>
      <c r="F42" s="549"/>
      <c r="G42" s="549"/>
      <c r="H42" s="549"/>
      <c r="I42" s="549"/>
      <c r="J42" s="549"/>
      <c r="K42" s="549"/>
      <c r="L42" s="549"/>
      <c r="M42" s="549"/>
      <c r="N42" s="549"/>
      <c r="O42" s="549"/>
      <c r="P42" s="549"/>
      <c r="Q42" s="549"/>
      <c r="R42" s="549"/>
      <c r="S42" s="549"/>
      <c r="T42" s="549"/>
      <c r="U42" s="549"/>
      <c r="V42" s="549"/>
      <c r="W42" s="549"/>
      <c r="X42" s="549"/>
      <c r="Y42" s="549"/>
      <c r="Z42" s="549"/>
      <c r="AA42" s="550"/>
      <c r="AB42" s="278"/>
    </row>
    <row r="43" spans="1:53" s="11" customFormat="1" ht="32.25" customHeight="1">
      <c r="A43" s="39"/>
      <c r="B43" s="288"/>
      <c r="C43" s="661" t="s">
        <v>1900</v>
      </c>
      <c r="D43" s="636"/>
      <c r="E43" s="636"/>
      <c r="F43" s="636"/>
      <c r="G43" s="636"/>
      <c r="H43" s="636"/>
      <c r="I43" s="636"/>
      <c r="J43" s="636"/>
      <c r="K43" s="636"/>
      <c r="L43" s="636"/>
      <c r="M43" s="636" t="s">
        <v>1901</v>
      </c>
      <c r="N43" s="636"/>
      <c r="O43" s="636"/>
      <c r="P43" s="636"/>
      <c r="Q43" s="636"/>
      <c r="R43" s="636" t="s">
        <v>1902</v>
      </c>
      <c r="S43" s="636"/>
      <c r="T43" s="636"/>
      <c r="U43" s="636"/>
      <c r="V43" s="636"/>
      <c r="W43" s="636" t="s">
        <v>1903</v>
      </c>
      <c r="X43" s="636"/>
      <c r="Y43" s="201" t="s">
        <v>1754</v>
      </c>
      <c r="Z43" s="636" t="s">
        <v>1904</v>
      </c>
      <c r="AA43" s="637"/>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10" t="s">
        <v>1930</v>
      </c>
      <c r="E44" s="410"/>
      <c r="F44" s="410"/>
      <c r="G44" s="410"/>
      <c r="H44" s="410"/>
      <c r="I44" s="410"/>
      <c r="J44" s="410"/>
      <c r="K44" s="410"/>
      <c r="L44" s="410"/>
      <c r="M44" s="442" t="s">
        <v>1871</v>
      </c>
      <c r="N44" s="442"/>
      <c r="O44" s="442"/>
      <c r="P44" s="442"/>
      <c r="Q44" s="442"/>
      <c r="R44" s="442"/>
      <c r="S44" s="442"/>
      <c r="T44" s="442"/>
      <c r="U44" s="442"/>
      <c r="V44" s="442"/>
      <c r="W44" s="442"/>
      <c r="X44" s="442"/>
      <c r="Y44" s="264">
        <f>+VLOOKUP(M44,'Listas Verificación'!AG3:AH6,2,TRUE)</f>
        <v>2.85</v>
      </c>
      <c r="Z44" s="505"/>
      <c r="AA44" s="506"/>
      <c r="AB44" s="278"/>
    </row>
    <row r="45" spans="1:53" ht="32.25" customHeight="1">
      <c r="A45" s="35"/>
      <c r="B45" s="240"/>
      <c r="C45" s="156" t="s">
        <v>1931</v>
      </c>
      <c r="D45" s="410" t="s">
        <v>1932</v>
      </c>
      <c r="E45" s="410"/>
      <c r="F45" s="410"/>
      <c r="G45" s="410"/>
      <c r="H45" s="410"/>
      <c r="I45" s="410"/>
      <c r="J45" s="410"/>
      <c r="K45" s="410"/>
      <c r="L45" s="410"/>
      <c r="M45" s="442" t="s">
        <v>1808</v>
      </c>
      <c r="N45" s="442"/>
      <c r="O45" s="442"/>
      <c r="P45" s="442"/>
      <c r="Q45" s="442"/>
      <c r="R45" s="442"/>
      <c r="S45" s="442"/>
      <c r="T45" s="442"/>
      <c r="U45" s="442"/>
      <c r="V45" s="442"/>
      <c r="W45" s="442"/>
      <c r="X45" s="442"/>
      <c r="Y45" s="264">
        <f>+VLOOKUP(M45,'Listas Verificación'!AI3:AJ6,2,TRUE)</f>
        <v>0</v>
      </c>
      <c r="Z45" s="505"/>
      <c r="AA45" s="506"/>
      <c r="AB45" s="278"/>
    </row>
    <row r="46" spans="1:53" ht="49.5" customHeight="1" thickBot="1">
      <c r="A46" s="35"/>
      <c r="B46" s="240"/>
      <c r="C46" s="157" t="s">
        <v>1933</v>
      </c>
      <c r="D46" s="414" t="s">
        <v>1934</v>
      </c>
      <c r="E46" s="414"/>
      <c r="F46" s="414"/>
      <c r="G46" s="414"/>
      <c r="H46" s="414"/>
      <c r="I46" s="414"/>
      <c r="J46" s="414"/>
      <c r="K46" s="414"/>
      <c r="L46" s="414"/>
      <c r="M46" s="373" t="s">
        <v>1841</v>
      </c>
      <c r="N46" s="373"/>
      <c r="O46" s="373"/>
      <c r="P46" s="373"/>
      <c r="Q46" s="373"/>
      <c r="R46" s="373"/>
      <c r="S46" s="373"/>
      <c r="T46" s="373"/>
      <c r="U46" s="373"/>
      <c r="V46" s="373"/>
      <c r="W46" s="373"/>
      <c r="X46" s="373"/>
      <c r="Y46" s="290" t="s">
        <v>1797</v>
      </c>
      <c r="Z46" s="507"/>
      <c r="AA46" s="508"/>
      <c r="AB46" s="278"/>
    </row>
    <row r="47" spans="1:53" ht="17.25" customHeight="1">
      <c r="A47" s="35"/>
      <c r="B47" s="240"/>
      <c r="C47" s="604" t="s">
        <v>1935</v>
      </c>
      <c r="D47" s="549"/>
      <c r="E47" s="549"/>
      <c r="F47" s="549"/>
      <c r="G47" s="549"/>
      <c r="H47" s="549"/>
      <c r="I47" s="549"/>
      <c r="J47" s="549"/>
      <c r="K47" s="549"/>
      <c r="L47" s="549"/>
      <c r="M47" s="549"/>
      <c r="N47" s="549"/>
      <c r="O47" s="549"/>
      <c r="P47" s="549"/>
      <c r="Q47" s="549"/>
      <c r="R47" s="549"/>
      <c r="S47" s="549"/>
      <c r="T47" s="549"/>
      <c r="U47" s="549"/>
      <c r="V47" s="549"/>
      <c r="W47" s="549"/>
      <c r="X47" s="549"/>
      <c r="Y47" s="549"/>
      <c r="Z47" s="549"/>
      <c r="AA47" s="550"/>
      <c r="AB47" s="278"/>
    </row>
    <row r="48" spans="1:53" s="11" customFormat="1" ht="30.75" customHeight="1">
      <c r="A48" s="39"/>
      <c r="B48" s="288"/>
      <c r="C48" s="661" t="s">
        <v>1900</v>
      </c>
      <c r="D48" s="636"/>
      <c r="E48" s="636"/>
      <c r="F48" s="636"/>
      <c r="G48" s="636"/>
      <c r="H48" s="636"/>
      <c r="I48" s="636"/>
      <c r="J48" s="636"/>
      <c r="K48" s="636"/>
      <c r="L48" s="636"/>
      <c r="M48" s="636" t="s">
        <v>1901</v>
      </c>
      <c r="N48" s="636"/>
      <c r="O48" s="636"/>
      <c r="P48" s="636"/>
      <c r="Q48" s="636"/>
      <c r="R48" s="636" t="s">
        <v>1902</v>
      </c>
      <c r="S48" s="636"/>
      <c r="T48" s="636"/>
      <c r="U48" s="636"/>
      <c r="V48" s="636"/>
      <c r="W48" s="636" t="s">
        <v>1903</v>
      </c>
      <c r="X48" s="636"/>
      <c r="Y48" s="201" t="s">
        <v>1754</v>
      </c>
      <c r="Z48" s="636" t="s">
        <v>1904</v>
      </c>
      <c r="AA48" s="637"/>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10" t="s">
        <v>1936</v>
      </c>
      <c r="E49" s="410"/>
      <c r="F49" s="410"/>
      <c r="G49" s="410"/>
      <c r="H49" s="410"/>
      <c r="I49" s="410"/>
      <c r="J49" s="410"/>
      <c r="K49" s="410"/>
      <c r="L49" s="410"/>
      <c r="M49" s="442" t="s">
        <v>1842</v>
      </c>
      <c r="N49" s="442"/>
      <c r="O49" s="442"/>
      <c r="P49" s="442"/>
      <c r="Q49" s="442"/>
      <c r="R49" s="442"/>
      <c r="S49" s="442"/>
      <c r="T49" s="442"/>
      <c r="U49" s="442"/>
      <c r="V49" s="442"/>
      <c r="W49" s="442"/>
      <c r="X49" s="442"/>
      <c r="Y49" s="266">
        <f>+VLOOKUP(M49,'Listas Verificación'!AM3:AN7,2,TRUE)</f>
        <v>2.85</v>
      </c>
      <c r="Z49" s="505"/>
      <c r="AA49" s="506"/>
      <c r="AB49" s="278"/>
    </row>
    <row r="50" spans="1:53" ht="54" customHeight="1" thickBot="1">
      <c r="A50" s="35"/>
      <c r="B50" s="240"/>
      <c r="C50" s="157" t="s">
        <v>1775</v>
      </c>
      <c r="D50" s="414" t="s">
        <v>1937</v>
      </c>
      <c r="E50" s="414"/>
      <c r="F50" s="414"/>
      <c r="G50" s="414"/>
      <c r="H50" s="414"/>
      <c r="I50" s="414"/>
      <c r="J50" s="414"/>
      <c r="K50" s="414"/>
      <c r="L50" s="414"/>
      <c r="M50" s="373" t="s">
        <v>1874</v>
      </c>
      <c r="N50" s="373"/>
      <c r="O50" s="373"/>
      <c r="P50" s="373"/>
      <c r="Q50" s="373"/>
      <c r="R50" s="373"/>
      <c r="S50" s="373"/>
      <c r="T50" s="373"/>
      <c r="U50" s="373"/>
      <c r="V50" s="373"/>
      <c r="W50" s="373"/>
      <c r="X50" s="373"/>
      <c r="Y50" s="290" t="s">
        <v>1797</v>
      </c>
      <c r="Z50" s="507"/>
      <c r="AA50" s="508"/>
      <c r="AB50" s="278"/>
    </row>
    <row r="51" spans="1:53" s="7" customFormat="1" ht="26.25" customHeight="1">
      <c r="A51" s="35"/>
      <c r="B51" s="240"/>
      <c r="C51" s="604" t="s">
        <v>1938</v>
      </c>
      <c r="D51" s="549"/>
      <c r="E51" s="549"/>
      <c r="F51" s="549"/>
      <c r="G51" s="549"/>
      <c r="H51" s="549"/>
      <c r="I51" s="549"/>
      <c r="J51" s="549"/>
      <c r="K51" s="549"/>
      <c r="L51" s="549"/>
      <c r="M51" s="549"/>
      <c r="N51" s="549"/>
      <c r="O51" s="549"/>
      <c r="P51" s="549"/>
      <c r="Q51" s="549"/>
      <c r="R51" s="549"/>
      <c r="S51" s="549"/>
      <c r="T51" s="549"/>
      <c r="U51" s="549"/>
      <c r="V51" s="549"/>
      <c r="W51" s="549"/>
      <c r="X51" s="549"/>
      <c r="Y51" s="549"/>
      <c r="Z51" s="549"/>
      <c r="AA51" s="550"/>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661" t="s">
        <v>1900</v>
      </c>
      <c r="D52" s="636"/>
      <c r="E52" s="636"/>
      <c r="F52" s="636"/>
      <c r="G52" s="636"/>
      <c r="H52" s="636"/>
      <c r="I52" s="636"/>
      <c r="J52" s="636"/>
      <c r="K52" s="636"/>
      <c r="L52" s="636"/>
      <c r="M52" s="636" t="s">
        <v>1901</v>
      </c>
      <c r="N52" s="636"/>
      <c r="O52" s="636"/>
      <c r="P52" s="636"/>
      <c r="Q52" s="636"/>
      <c r="R52" s="636" t="s">
        <v>1902</v>
      </c>
      <c r="S52" s="636"/>
      <c r="T52" s="636"/>
      <c r="U52" s="636"/>
      <c r="V52" s="636"/>
      <c r="W52" s="636" t="s">
        <v>1903</v>
      </c>
      <c r="X52" s="636"/>
      <c r="Y52" s="201" t="s">
        <v>1754</v>
      </c>
      <c r="Z52" s="636" t="s">
        <v>1904</v>
      </c>
      <c r="AA52" s="637"/>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10" t="s">
        <v>1939</v>
      </c>
      <c r="E53" s="410"/>
      <c r="F53" s="410"/>
      <c r="G53" s="410"/>
      <c r="H53" s="410"/>
      <c r="I53" s="410"/>
      <c r="J53" s="410"/>
      <c r="K53" s="410"/>
      <c r="L53" s="410"/>
      <c r="M53" s="442" t="s">
        <v>1875</v>
      </c>
      <c r="N53" s="442"/>
      <c r="O53" s="442"/>
      <c r="P53" s="442"/>
      <c r="Q53" s="442"/>
      <c r="R53" s="442" t="s">
        <v>2236</v>
      </c>
      <c r="S53" s="442"/>
      <c r="T53" s="442"/>
      <c r="U53" s="442"/>
      <c r="V53" s="442"/>
      <c r="W53" s="442"/>
      <c r="X53" s="442"/>
      <c r="Y53" s="264">
        <f>+VLOOKUP(M53,'Listas Verificación'!AQ3:AR6,2,TRUE)</f>
        <v>1.9000000000000001</v>
      </c>
      <c r="Z53" s="505"/>
      <c r="AA53" s="506"/>
      <c r="AB53" s="278"/>
    </row>
    <row r="54" spans="1:53" ht="36.75" customHeight="1">
      <c r="A54" s="35"/>
      <c r="B54" s="240"/>
      <c r="C54" s="156" t="s">
        <v>1777</v>
      </c>
      <c r="D54" s="410" t="s">
        <v>1940</v>
      </c>
      <c r="E54" s="410"/>
      <c r="F54" s="410"/>
      <c r="G54" s="410"/>
      <c r="H54" s="410"/>
      <c r="I54" s="410"/>
      <c r="J54" s="410"/>
      <c r="K54" s="410"/>
      <c r="L54" s="410"/>
      <c r="M54" s="442" t="s">
        <v>1876</v>
      </c>
      <c r="N54" s="442"/>
      <c r="O54" s="442"/>
      <c r="P54" s="442"/>
      <c r="Q54" s="442"/>
      <c r="R54" s="442"/>
      <c r="S54" s="442"/>
      <c r="T54" s="442"/>
      <c r="U54" s="442"/>
      <c r="V54" s="442"/>
      <c r="W54" s="442"/>
      <c r="X54" s="442"/>
      <c r="Y54" s="264">
        <f>+VLOOKUP(M54,'Listas Verificación'!AS3:AT6,2,TRUE)</f>
        <v>1.9000000000000001</v>
      </c>
      <c r="Z54" s="505"/>
      <c r="AA54" s="506"/>
      <c r="AB54" s="278"/>
    </row>
    <row r="55" spans="1:53" ht="51" customHeight="1" thickBot="1">
      <c r="A55" s="35"/>
      <c r="B55" s="240"/>
      <c r="C55" s="157" t="s">
        <v>1778</v>
      </c>
      <c r="D55" s="414" t="s">
        <v>1941</v>
      </c>
      <c r="E55" s="414"/>
      <c r="F55" s="414"/>
      <c r="G55" s="414"/>
      <c r="H55" s="414"/>
      <c r="I55" s="414"/>
      <c r="J55" s="414"/>
      <c r="K55" s="414"/>
      <c r="L55" s="414"/>
      <c r="M55" s="373" t="s">
        <v>1877</v>
      </c>
      <c r="N55" s="373"/>
      <c r="O55" s="373"/>
      <c r="P55" s="373"/>
      <c r="Q55" s="373"/>
      <c r="R55" s="373"/>
      <c r="S55" s="373"/>
      <c r="T55" s="373"/>
      <c r="U55" s="373"/>
      <c r="V55" s="373"/>
      <c r="W55" s="373"/>
      <c r="X55" s="373"/>
      <c r="Y55" s="286">
        <f>+VLOOKUP(M55,'Listas Verificación'!AU3:AV6,2,TRUE)</f>
        <v>1.9000000000000001</v>
      </c>
      <c r="Z55" s="507"/>
      <c r="AA55" s="508"/>
      <c r="AB55" s="278"/>
    </row>
    <row r="56" spans="1:53" ht="25.5" customHeight="1">
      <c r="A56" s="35"/>
      <c r="B56" s="240"/>
      <c r="C56" s="604" t="s">
        <v>1942</v>
      </c>
      <c r="D56" s="549"/>
      <c r="E56" s="549"/>
      <c r="F56" s="549"/>
      <c r="G56" s="549"/>
      <c r="H56" s="549"/>
      <c r="I56" s="549"/>
      <c r="J56" s="549"/>
      <c r="K56" s="549"/>
      <c r="L56" s="549"/>
      <c r="M56" s="549"/>
      <c r="N56" s="549"/>
      <c r="O56" s="549"/>
      <c r="P56" s="549"/>
      <c r="Q56" s="549"/>
      <c r="R56" s="549"/>
      <c r="S56" s="549"/>
      <c r="T56" s="549"/>
      <c r="U56" s="549"/>
      <c r="V56" s="549"/>
      <c r="W56" s="549"/>
      <c r="X56" s="549"/>
      <c r="Y56" s="549"/>
      <c r="Z56" s="549"/>
      <c r="AA56" s="550"/>
      <c r="AB56" s="278"/>
    </row>
    <row r="57" spans="1:53" s="11" customFormat="1" ht="39" customHeight="1">
      <c r="A57" s="39"/>
      <c r="B57" s="288"/>
      <c r="C57" s="661" t="s">
        <v>1900</v>
      </c>
      <c r="D57" s="636"/>
      <c r="E57" s="636"/>
      <c r="F57" s="636"/>
      <c r="G57" s="636"/>
      <c r="H57" s="636"/>
      <c r="I57" s="636"/>
      <c r="J57" s="636"/>
      <c r="K57" s="636"/>
      <c r="L57" s="636"/>
      <c r="M57" s="636" t="s">
        <v>1901</v>
      </c>
      <c r="N57" s="636"/>
      <c r="O57" s="636"/>
      <c r="P57" s="636"/>
      <c r="Q57" s="636"/>
      <c r="R57" s="636" t="s">
        <v>1902</v>
      </c>
      <c r="S57" s="636"/>
      <c r="T57" s="636"/>
      <c r="U57" s="636"/>
      <c r="V57" s="636"/>
      <c r="W57" s="636" t="s">
        <v>1903</v>
      </c>
      <c r="X57" s="636"/>
      <c r="Y57" s="201" t="s">
        <v>1754</v>
      </c>
      <c r="Z57" s="636" t="s">
        <v>1904</v>
      </c>
      <c r="AA57" s="637"/>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14" t="s">
        <v>1943</v>
      </c>
      <c r="E58" s="414"/>
      <c r="F58" s="414"/>
      <c r="G58" s="414"/>
      <c r="H58" s="414"/>
      <c r="I58" s="414"/>
      <c r="J58" s="414"/>
      <c r="K58" s="414"/>
      <c r="L58" s="414"/>
      <c r="M58" s="373" t="s">
        <v>1847</v>
      </c>
      <c r="N58" s="373"/>
      <c r="O58" s="373"/>
      <c r="P58" s="373"/>
      <c r="Q58" s="373"/>
      <c r="R58" s="373" t="s">
        <v>2237</v>
      </c>
      <c r="S58" s="373"/>
      <c r="T58" s="373"/>
      <c r="U58" s="373"/>
      <c r="V58" s="373"/>
      <c r="W58" s="373"/>
      <c r="X58" s="373"/>
      <c r="Y58" s="286">
        <f>+VLOOKUP(M58,'Listas Verificación'!AW3:AX6,2,TRUE)</f>
        <v>2.88</v>
      </c>
      <c r="Z58" s="507"/>
      <c r="AA58" s="508"/>
      <c r="AB58" s="278"/>
    </row>
    <row r="59" spans="1:53" ht="27" customHeight="1" thickBot="1">
      <c r="A59" s="35"/>
      <c r="B59" s="240"/>
      <c r="C59" s="604" t="s">
        <v>1944</v>
      </c>
      <c r="D59" s="549"/>
      <c r="E59" s="549"/>
      <c r="F59" s="549"/>
      <c r="G59" s="549"/>
      <c r="H59" s="549"/>
      <c r="I59" s="549"/>
      <c r="J59" s="549"/>
      <c r="K59" s="549"/>
      <c r="L59" s="549"/>
      <c r="M59" s="549"/>
      <c r="N59" s="549"/>
      <c r="O59" s="549"/>
      <c r="P59" s="549"/>
      <c r="Q59" s="549"/>
      <c r="R59" s="549"/>
      <c r="S59" s="549"/>
      <c r="T59" s="549"/>
      <c r="U59" s="549"/>
      <c r="V59" s="549"/>
      <c r="W59" s="549"/>
      <c r="X59" s="549"/>
      <c r="Y59" s="549"/>
      <c r="Z59" s="549"/>
      <c r="AA59" s="550"/>
      <c r="AB59" s="291"/>
    </row>
    <row r="60" spans="1:53" s="11" customFormat="1" ht="39" customHeight="1">
      <c r="A60" s="39"/>
      <c r="B60" s="288"/>
      <c r="C60" s="661" t="s">
        <v>1900</v>
      </c>
      <c r="D60" s="636"/>
      <c r="E60" s="636"/>
      <c r="F60" s="636"/>
      <c r="G60" s="636"/>
      <c r="H60" s="636"/>
      <c r="I60" s="636"/>
      <c r="J60" s="636"/>
      <c r="K60" s="636"/>
      <c r="L60" s="636"/>
      <c r="M60" s="636"/>
      <c r="N60" s="636"/>
      <c r="O60" s="636"/>
      <c r="P60" s="636"/>
      <c r="Q60" s="636"/>
      <c r="R60" s="636" t="s">
        <v>1902</v>
      </c>
      <c r="S60" s="636"/>
      <c r="T60" s="636"/>
      <c r="U60" s="636"/>
      <c r="V60" s="636"/>
      <c r="W60" s="636" t="s">
        <v>1903</v>
      </c>
      <c r="X60" s="636"/>
      <c r="Y60" s="201" t="s">
        <v>1754</v>
      </c>
      <c r="Z60" s="636" t="s">
        <v>1904</v>
      </c>
      <c r="AA60" s="637"/>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10" t="s">
        <v>1945</v>
      </c>
      <c r="E61" s="410"/>
      <c r="F61" s="410"/>
      <c r="G61" s="410"/>
      <c r="H61" s="410"/>
      <c r="I61" s="410"/>
      <c r="J61" s="410"/>
      <c r="K61" s="410"/>
      <c r="L61" s="410"/>
      <c r="M61" s="442" t="s">
        <v>1848</v>
      </c>
      <c r="N61" s="442"/>
      <c r="O61" s="442"/>
      <c r="P61" s="442"/>
      <c r="Q61" s="442"/>
      <c r="R61" s="442"/>
      <c r="S61" s="442"/>
      <c r="T61" s="442"/>
      <c r="U61" s="442"/>
      <c r="V61" s="442"/>
      <c r="W61" s="442"/>
      <c r="X61" s="442"/>
      <c r="Y61" s="264">
        <f>+VLOOKUP(M61,'Listas Verificación'!AY3:AZ6,2,TRUE)</f>
        <v>1.425</v>
      </c>
      <c r="Z61" s="505"/>
      <c r="AA61" s="506"/>
      <c r="AB61" s="278"/>
    </row>
    <row r="62" spans="1:53" ht="49.5" customHeight="1" thickBot="1">
      <c r="A62" s="35"/>
      <c r="B62" s="240"/>
      <c r="C62" s="157" t="s">
        <v>1781</v>
      </c>
      <c r="D62" s="414" t="s">
        <v>1946</v>
      </c>
      <c r="E62" s="414"/>
      <c r="F62" s="414"/>
      <c r="G62" s="414"/>
      <c r="H62" s="414"/>
      <c r="I62" s="414"/>
      <c r="J62" s="414"/>
      <c r="K62" s="414"/>
      <c r="L62" s="414"/>
      <c r="M62" s="373" t="s">
        <v>1849</v>
      </c>
      <c r="N62" s="373"/>
      <c r="O62" s="373"/>
      <c r="P62" s="373"/>
      <c r="Q62" s="373"/>
      <c r="R62" s="373"/>
      <c r="S62" s="373"/>
      <c r="T62" s="373"/>
      <c r="U62" s="373"/>
      <c r="V62" s="373"/>
      <c r="W62" s="373"/>
      <c r="X62" s="373"/>
      <c r="Y62" s="286">
        <f>+VLOOKUP(M62,'Listas Verificación'!BA3:BB6,2,TRUE)</f>
        <v>1.425</v>
      </c>
      <c r="Z62" s="507"/>
      <c r="AA62" s="508"/>
      <c r="AB62" s="278"/>
    </row>
    <row r="63" spans="1:53" ht="30" customHeight="1">
      <c r="A63" s="35"/>
      <c r="B63" s="240"/>
      <c r="C63" s="604" t="s">
        <v>1947</v>
      </c>
      <c r="D63" s="549"/>
      <c r="E63" s="549"/>
      <c r="F63" s="549"/>
      <c r="G63" s="549"/>
      <c r="H63" s="549"/>
      <c r="I63" s="549"/>
      <c r="J63" s="549"/>
      <c r="K63" s="549"/>
      <c r="L63" s="549"/>
      <c r="M63" s="549"/>
      <c r="N63" s="549"/>
      <c r="O63" s="549"/>
      <c r="P63" s="549"/>
      <c r="Q63" s="549"/>
      <c r="R63" s="549"/>
      <c r="S63" s="549"/>
      <c r="T63" s="549"/>
      <c r="U63" s="549"/>
      <c r="V63" s="549"/>
      <c r="W63" s="549"/>
      <c r="X63" s="549"/>
      <c r="Y63" s="549"/>
      <c r="Z63" s="549"/>
      <c r="AA63" s="550"/>
      <c r="AB63" s="278"/>
      <c r="AI63" s="263"/>
    </row>
    <row r="64" spans="1:53" s="11" customFormat="1" ht="36.75" customHeight="1">
      <c r="A64" s="39"/>
      <c r="B64" s="288"/>
      <c r="C64" s="661" t="s">
        <v>1900</v>
      </c>
      <c r="D64" s="636"/>
      <c r="E64" s="636"/>
      <c r="F64" s="636"/>
      <c r="G64" s="636"/>
      <c r="H64" s="636"/>
      <c r="I64" s="636"/>
      <c r="J64" s="636"/>
      <c r="K64" s="636"/>
      <c r="L64" s="636"/>
      <c r="M64" s="636" t="s">
        <v>1901</v>
      </c>
      <c r="N64" s="636"/>
      <c r="O64" s="636"/>
      <c r="P64" s="636"/>
      <c r="Q64" s="636"/>
      <c r="R64" s="636" t="s">
        <v>1902</v>
      </c>
      <c r="S64" s="636"/>
      <c r="T64" s="636"/>
      <c r="U64" s="636"/>
      <c r="V64" s="636"/>
      <c r="W64" s="636" t="s">
        <v>1903</v>
      </c>
      <c r="X64" s="636"/>
      <c r="Y64" s="201" t="s">
        <v>1754</v>
      </c>
      <c r="Z64" s="636" t="s">
        <v>1904</v>
      </c>
      <c r="AA64" s="637"/>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10" t="s">
        <v>1948</v>
      </c>
      <c r="E65" s="410"/>
      <c r="F65" s="410"/>
      <c r="G65" s="410"/>
      <c r="H65" s="410"/>
      <c r="I65" s="410"/>
      <c r="J65" s="410"/>
      <c r="K65" s="410"/>
      <c r="L65" s="410"/>
      <c r="M65" s="442" t="s">
        <v>1818</v>
      </c>
      <c r="N65" s="442"/>
      <c r="O65" s="442"/>
      <c r="P65" s="442"/>
      <c r="Q65" s="442"/>
      <c r="R65" s="442"/>
      <c r="S65" s="442"/>
      <c r="T65" s="442"/>
      <c r="U65" s="442"/>
      <c r="V65" s="442"/>
      <c r="W65" s="442"/>
      <c r="X65" s="442"/>
      <c r="Y65" s="264">
        <f>+VLOOKUP(M65,'Listas Verificación'!BC3:BD7,2,TRUE)</f>
        <v>0</v>
      </c>
      <c r="Z65" s="505"/>
      <c r="AA65" s="506"/>
      <c r="AB65" s="278"/>
    </row>
    <row r="66" spans="1:53" ht="36" customHeight="1">
      <c r="A66" s="35"/>
      <c r="B66" s="240"/>
      <c r="C66" s="156" t="s">
        <v>1783</v>
      </c>
      <c r="D66" s="410" t="s">
        <v>1949</v>
      </c>
      <c r="E66" s="410"/>
      <c r="F66" s="410"/>
      <c r="G66" s="410"/>
      <c r="H66" s="410"/>
      <c r="I66" s="410"/>
      <c r="J66" s="410"/>
      <c r="K66" s="410"/>
      <c r="L66" s="410"/>
      <c r="M66" s="442" t="s">
        <v>1851</v>
      </c>
      <c r="N66" s="442"/>
      <c r="O66" s="442"/>
      <c r="P66" s="442"/>
      <c r="Q66" s="442"/>
      <c r="R66" s="442"/>
      <c r="S66" s="442"/>
      <c r="T66" s="442"/>
      <c r="U66" s="442"/>
      <c r="V66" s="442"/>
      <c r="W66" s="442"/>
      <c r="X66" s="442"/>
      <c r="Y66" s="264">
        <f>+VLOOKUP(M66,'Listas Verificación'!BE3:BF6,2,TRUE)</f>
        <v>1.425</v>
      </c>
      <c r="Z66" s="505"/>
      <c r="AA66" s="506"/>
      <c r="AB66" s="278"/>
    </row>
    <row r="67" spans="1:53" ht="36" customHeight="1">
      <c r="A67" s="35"/>
      <c r="B67" s="240"/>
      <c r="C67" s="156" t="s">
        <v>1784</v>
      </c>
      <c r="D67" s="410" t="s">
        <v>1950</v>
      </c>
      <c r="E67" s="410"/>
      <c r="F67" s="410"/>
      <c r="G67" s="410"/>
      <c r="H67" s="410"/>
      <c r="I67" s="410"/>
      <c r="J67" s="410"/>
      <c r="K67" s="410"/>
      <c r="L67" s="410"/>
      <c r="M67" s="442" t="s">
        <v>1892</v>
      </c>
      <c r="N67" s="442"/>
      <c r="O67" s="442"/>
      <c r="P67" s="442"/>
      <c r="Q67" s="442"/>
      <c r="R67" s="442"/>
      <c r="S67" s="442"/>
      <c r="T67" s="442"/>
      <c r="U67" s="442"/>
      <c r="V67" s="442"/>
      <c r="W67" s="442"/>
      <c r="X67" s="442"/>
      <c r="Y67" s="265" t="s">
        <v>1797</v>
      </c>
      <c r="Z67" s="505"/>
      <c r="AA67" s="506"/>
      <c r="AB67" s="278"/>
      <c r="AR67" s="5"/>
    </row>
    <row r="68" spans="1:53" ht="36" customHeight="1" thickBot="1">
      <c r="A68" s="35"/>
      <c r="B68" s="240"/>
      <c r="C68" s="157" t="s">
        <v>1785</v>
      </c>
      <c r="D68" s="414" t="s">
        <v>1951</v>
      </c>
      <c r="E68" s="414"/>
      <c r="F68" s="414"/>
      <c r="G68" s="414"/>
      <c r="H68" s="414"/>
      <c r="I68" s="414"/>
      <c r="J68" s="414"/>
      <c r="K68" s="414"/>
      <c r="L68" s="414"/>
      <c r="M68" s="373" t="s">
        <v>1884</v>
      </c>
      <c r="N68" s="373"/>
      <c r="O68" s="373"/>
      <c r="P68" s="373"/>
      <c r="Q68" s="373"/>
      <c r="R68" s="373"/>
      <c r="S68" s="373"/>
      <c r="T68" s="373"/>
      <c r="U68" s="373"/>
      <c r="V68" s="373"/>
      <c r="W68" s="373"/>
      <c r="X68" s="373"/>
      <c r="Y68" s="290" t="s">
        <v>1797</v>
      </c>
      <c r="Z68" s="507"/>
      <c r="AA68" s="508"/>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653" t="s">
        <v>1953</v>
      </c>
      <c r="E71" s="653"/>
      <c r="F71" s="653"/>
      <c r="G71" s="653"/>
      <c r="H71" s="653"/>
      <c r="I71" s="653"/>
      <c r="J71" s="653"/>
      <c r="K71" s="653"/>
      <c r="L71" s="734"/>
      <c r="M71" s="35"/>
      <c r="N71" s="35"/>
      <c r="O71" s="35"/>
      <c r="P71" s="35"/>
      <c r="Q71" s="35"/>
      <c r="R71" s="35"/>
      <c r="S71" s="35"/>
      <c r="T71" s="35"/>
      <c r="U71" s="35"/>
      <c r="V71" s="35"/>
      <c r="W71" s="35"/>
      <c r="X71" s="35"/>
      <c r="Y71" s="35"/>
      <c r="Z71" s="35"/>
      <c r="AA71" s="35"/>
      <c r="AB71" s="278"/>
    </row>
    <row r="72" spans="1:53" ht="30" customHeight="1">
      <c r="A72" s="35"/>
      <c r="B72" s="240"/>
      <c r="C72" s="604" t="s">
        <v>1954</v>
      </c>
      <c r="D72" s="549"/>
      <c r="E72" s="549"/>
      <c r="F72" s="549"/>
      <c r="G72" s="549"/>
      <c r="H72" s="549"/>
      <c r="I72" s="549"/>
      <c r="J72" s="549"/>
      <c r="K72" s="549"/>
      <c r="L72" s="549"/>
      <c r="M72" s="549"/>
      <c r="N72" s="549"/>
      <c r="O72" s="549"/>
      <c r="P72" s="549"/>
      <c r="Q72" s="549"/>
      <c r="R72" s="549"/>
      <c r="S72" s="549"/>
      <c r="T72" s="549"/>
      <c r="U72" s="549"/>
      <c r="V72" s="549"/>
      <c r="W72" s="549"/>
      <c r="X72" s="549"/>
      <c r="Y72" s="549"/>
      <c r="Z72" s="549"/>
      <c r="AA72" s="550"/>
      <c r="AB72" s="278"/>
    </row>
    <row r="73" spans="1:53" s="11" customFormat="1" ht="36" customHeight="1">
      <c r="A73" s="39"/>
      <c r="B73" s="288"/>
      <c r="C73" s="661" t="s">
        <v>1900</v>
      </c>
      <c r="D73" s="636"/>
      <c r="E73" s="636"/>
      <c r="F73" s="636"/>
      <c r="G73" s="636"/>
      <c r="H73" s="636"/>
      <c r="I73" s="636"/>
      <c r="J73" s="636"/>
      <c r="K73" s="636"/>
      <c r="L73" s="636"/>
      <c r="M73" s="636" t="s">
        <v>1901</v>
      </c>
      <c r="N73" s="636"/>
      <c r="O73" s="636"/>
      <c r="P73" s="636"/>
      <c r="Q73" s="636"/>
      <c r="R73" s="636" t="s">
        <v>1902</v>
      </c>
      <c r="S73" s="636"/>
      <c r="T73" s="636"/>
      <c r="U73" s="636"/>
      <c r="V73" s="636"/>
      <c r="W73" s="636" t="s">
        <v>1903</v>
      </c>
      <c r="X73" s="636"/>
      <c r="Y73" s="201" t="s">
        <v>1754</v>
      </c>
      <c r="Z73" s="636" t="s">
        <v>1904</v>
      </c>
      <c r="AA73" s="637"/>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10" t="s">
        <v>1956</v>
      </c>
      <c r="E74" s="410"/>
      <c r="F74" s="410"/>
      <c r="G74" s="410"/>
      <c r="H74" s="410"/>
      <c r="I74" s="410"/>
      <c r="J74" s="410"/>
      <c r="K74" s="410"/>
      <c r="L74" s="410"/>
      <c r="M74" s="442" t="s">
        <v>1822</v>
      </c>
      <c r="N74" s="442"/>
      <c r="O74" s="442"/>
      <c r="P74" s="442"/>
      <c r="Q74" s="442"/>
      <c r="R74" s="442"/>
      <c r="S74" s="442"/>
      <c r="T74" s="442"/>
      <c r="U74" s="442"/>
      <c r="V74" s="442"/>
      <c r="W74" s="442"/>
      <c r="X74" s="442"/>
      <c r="Y74" s="264">
        <f>+VLOOKUP(M74,'Listas Verificación'!BK3:BL6,2,TRUE)</f>
        <v>0</v>
      </c>
      <c r="Z74" s="505"/>
      <c r="AA74" s="506"/>
      <c r="AB74" s="278"/>
    </row>
    <row r="75" spans="1:53" ht="52.5" customHeight="1" thickBot="1">
      <c r="A75" s="35"/>
      <c r="B75" s="240"/>
      <c r="C75" s="157" t="s">
        <v>1787</v>
      </c>
      <c r="D75" s="414" t="s">
        <v>1957</v>
      </c>
      <c r="E75" s="414"/>
      <c r="F75" s="414"/>
      <c r="G75" s="414"/>
      <c r="H75" s="414"/>
      <c r="I75" s="414"/>
      <c r="J75" s="414"/>
      <c r="K75" s="414"/>
      <c r="L75" s="414"/>
      <c r="M75" s="373" t="s">
        <v>1840</v>
      </c>
      <c r="N75" s="373"/>
      <c r="O75" s="373"/>
      <c r="P75" s="373"/>
      <c r="Q75" s="373"/>
      <c r="R75" s="373"/>
      <c r="S75" s="373"/>
      <c r="T75" s="373"/>
      <c r="U75" s="373"/>
      <c r="V75" s="373"/>
      <c r="W75" s="373"/>
      <c r="X75" s="373"/>
      <c r="Y75" s="286">
        <f>+VLOOKUP(M75,'Listas Verificación'!BM3:BN5,2,TRUE)</f>
        <v>2.5</v>
      </c>
      <c r="Z75" s="507"/>
      <c r="AA75" s="508"/>
      <c r="AB75" s="278"/>
    </row>
    <row r="76" spans="1:53" ht="30" customHeight="1">
      <c r="A76" s="35"/>
      <c r="B76" s="240"/>
      <c r="C76" s="604" t="s">
        <v>1958</v>
      </c>
      <c r="D76" s="549"/>
      <c r="E76" s="549"/>
      <c r="F76" s="549"/>
      <c r="G76" s="549"/>
      <c r="H76" s="549"/>
      <c r="I76" s="549"/>
      <c r="J76" s="549"/>
      <c r="K76" s="549"/>
      <c r="L76" s="549"/>
      <c r="M76" s="549"/>
      <c r="N76" s="549"/>
      <c r="O76" s="549"/>
      <c r="P76" s="549"/>
      <c r="Q76" s="549"/>
      <c r="R76" s="549"/>
      <c r="S76" s="549"/>
      <c r="T76" s="549"/>
      <c r="U76" s="549"/>
      <c r="V76" s="549"/>
      <c r="W76" s="549"/>
      <c r="X76" s="549"/>
      <c r="Y76" s="549"/>
      <c r="Z76" s="549"/>
      <c r="AA76" s="550"/>
      <c r="AB76" s="278"/>
    </row>
    <row r="77" spans="1:53" s="11" customFormat="1" ht="37.5" customHeight="1">
      <c r="A77" s="39"/>
      <c r="B77" s="288"/>
      <c r="C77" s="661" t="s">
        <v>1900</v>
      </c>
      <c r="D77" s="636"/>
      <c r="E77" s="636"/>
      <c r="F77" s="636"/>
      <c r="G77" s="636"/>
      <c r="H77" s="636"/>
      <c r="I77" s="636"/>
      <c r="J77" s="636"/>
      <c r="K77" s="636"/>
      <c r="L77" s="636"/>
      <c r="M77" s="636" t="s">
        <v>1901</v>
      </c>
      <c r="N77" s="636"/>
      <c r="O77" s="636"/>
      <c r="P77" s="636"/>
      <c r="Q77" s="636"/>
      <c r="R77" s="636" t="s">
        <v>1902</v>
      </c>
      <c r="S77" s="636"/>
      <c r="T77" s="636"/>
      <c r="U77" s="636"/>
      <c r="V77" s="636"/>
      <c r="W77" s="636" t="s">
        <v>1903</v>
      </c>
      <c r="X77" s="636"/>
      <c r="Y77" s="201" t="s">
        <v>1754</v>
      </c>
      <c r="Z77" s="636" t="s">
        <v>1904</v>
      </c>
      <c r="AA77" s="637"/>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10" t="s">
        <v>1959</v>
      </c>
      <c r="E78" s="410"/>
      <c r="F78" s="410"/>
      <c r="G78" s="410"/>
      <c r="H78" s="410"/>
      <c r="I78" s="410"/>
      <c r="J78" s="410"/>
      <c r="K78" s="410"/>
      <c r="L78" s="410"/>
      <c r="M78" s="442" t="s">
        <v>1838</v>
      </c>
      <c r="N78" s="442"/>
      <c r="O78" s="442"/>
      <c r="P78" s="442"/>
      <c r="Q78" s="442"/>
      <c r="R78" s="442" t="s">
        <v>2238</v>
      </c>
      <c r="S78" s="442"/>
      <c r="T78" s="442"/>
      <c r="U78" s="442"/>
      <c r="V78" s="442"/>
      <c r="W78" s="442"/>
      <c r="X78" s="442"/>
      <c r="Y78" s="264">
        <f>+VLOOKUP(M78,'Listas Verificación'!BO3:BP6,2,TRUE)</f>
        <v>0.625</v>
      </c>
      <c r="Z78" s="505"/>
      <c r="AA78" s="506"/>
      <c r="AB78" s="278"/>
    </row>
    <row r="79" spans="1:53" ht="43.5" customHeight="1">
      <c r="A79" s="35"/>
      <c r="B79" s="240"/>
      <c r="C79" s="156" t="s">
        <v>1789</v>
      </c>
      <c r="D79" s="410" t="s">
        <v>1960</v>
      </c>
      <c r="E79" s="410"/>
      <c r="F79" s="410"/>
      <c r="G79" s="410"/>
      <c r="H79" s="410"/>
      <c r="I79" s="410"/>
      <c r="J79" s="410"/>
      <c r="K79" s="410"/>
      <c r="L79" s="410"/>
      <c r="M79" s="442" t="s">
        <v>1887</v>
      </c>
      <c r="N79" s="442"/>
      <c r="O79" s="442"/>
      <c r="P79" s="442"/>
      <c r="Q79" s="442"/>
      <c r="R79" s="442" t="s">
        <v>2239</v>
      </c>
      <c r="S79" s="442"/>
      <c r="T79" s="442"/>
      <c r="U79" s="442"/>
      <c r="V79" s="442"/>
      <c r="W79" s="442"/>
      <c r="X79" s="442"/>
      <c r="Y79" s="264">
        <f>+VLOOKUP(M79,'Listas Verificación'!BQ3:BR6,2,TRUE)</f>
        <v>1.25</v>
      </c>
      <c r="Z79" s="505"/>
      <c r="AA79" s="506"/>
      <c r="AB79" s="278"/>
    </row>
    <row r="80" spans="1:53" ht="28.5" customHeight="1">
      <c r="A80" s="35"/>
      <c r="B80" s="240"/>
      <c r="C80" s="156" t="s">
        <v>1790</v>
      </c>
      <c r="D80" s="410" t="s">
        <v>1961</v>
      </c>
      <c r="E80" s="410"/>
      <c r="F80" s="410"/>
      <c r="G80" s="410"/>
      <c r="H80" s="410"/>
      <c r="I80" s="410"/>
      <c r="J80" s="410"/>
      <c r="K80" s="410"/>
      <c r="L80" s="410"/>
      <c r="M80" s="442" t="s">
        <v>1840</v>
      </c>
      <c r="N80" s="442"/>
      <c r="O80" s="442"/>
      <c r="P80" s="442"/>
      <c r="Q80" s="442"/>
      <c r="R80" s="556"/>
      <c r="S80" s="556"/>
      <c r="T80" s="556"/>
      <c r="U80" s="556"/>
      <c r="V80" s="556"/>
      <c r="W80" s="442"/>
      <c r="X80" s="442"/>
      <c r="Y80" s="264">
        <f>+VLOOKUP(M80,'Listas Verificación'!BS3:BT5,2,TRUE)</f>
        <v>1.25</v>
      </c>
      <c r="Z80" s="505"/>
      <c r="AA80" s="506"/>
      <c r="AB80" s="278"/>
    </row>
    <row r="81" spans="1:28" ht="30" customHeight="1" thickBot="1">
      <c r="A81" s="35"/>
      <c r="B81" s="240"/>
      <c r="C81" s="157" t="s">
        <v>1791</v>
      </c>
      <c r="D81" s="414" t="s">
        <v>1962</v>
      </c>
      <c r="E81" s="414"/>
      <c r="F81" s="414"/>
      <c r="G81" s="414"/>
      <c r="H81" s="414"/>
      <c r="I81" s="414"/>
      <c r="J81" s="414"/>
      <c r="K81" s="414"/>
      <c r="L81" s="414"/>
      <c r="M81" s="373" t="s">
        <v>1840</v>
      </c>
      <c r="N81" s="373"/>
      <c r="O81" s="373"/>
      <c r="P81" s="373"/>
      <c r="Q81" s="373"/>
      <c r="R81" s="755" t="s">
        <v>2240</v>
      </c>
      <c r="S81" s="755"/>
      <c r="T81" s="755"/>
      <c r="U81" s="755"/>
      <c r="V81" s="755"/>
      <c r="W81" s="373"/>
      <c r="X81" s="373"/>
      <c r="Y81" s="286">
        <f>+VLOOKUP(M81,'Listas Verificación'!BU3:BV5,2,TRUE)</f>
        <v>1.25</v>
      </c>
      <c r="Z81" s="507"/>
      <c r="AA81" s="508"/>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1" t="s">
        <v>1964</v>
      </c>
      <c r="E84" s="721"/>
      <c r="F84" s="721"/>
      <c r="G84" s="721"/>
      <c r="H84" s="721"/>
      <c r="I84" s="721"/>
      <c r="J84" s="721"/>
      <c r="K84" s="721"/>
      <c r="L84" s="721"/>
      <c r="M84" s="726" t="s">
        <v>181</v>
      </c>
      <c r="N84" s="726"/>
      <c r="O84" s="726" t="s">
        <v>1965</v>
      </c>
      <c r="P84" s="727"/>
      <c r="Q84" s="35"/>
      <c r="R84" s="35"/>
      <c r="S84" s="35"/>
      <c r="T84" s="35"/>
      <c r="U84" s="35"/>
      <c r="V84" s="35"/>
      <c r="W84" s="35"/>
      <c r="X84" s="35"/>
      <c r="Y84" s="35"/>
      <c r="Z84" s="35"/>
      <c r="AA84" s="35"/>
      <c r="AB84" s="278"/>
    </row>
    <row r="85" spans="1:28" ht="19.5" customHeight="1">
      <c r="A85" s="35"/>
      <c r="B85" s="240"/>
      <c r="C85" s="156" t="s">
        <v>1966</v>
      </c>
      <c r="D85" s="410" t="s">
        <v>137</v>
      </c>
      <c r="E85" s="410"/>
      <c r="F85" s="410"/>
      <c r="G85" s="410"/>
      <c r="H85" s="410"/>
      <c r="I85" s="410"/>
      <c r="J85" s="410"/>
      <c r="K85" s="410"/>
      <c r="L85" s="410"/>
      <c r="M85" s="730" t="str">
        <f>IF('2. Caracterización'!AF21&lt;0,"Negativa",IF('2. Caracterización'!AF21=0,"Cero",IF('2. Caracterización'!AF21&gt;0,"Positiva")))</f>
        <v>Positiva</v>
      </c>
      <c r="N85" s="730"/>
      <c r="O85" s="728">
        <f>+VLOOKUP(M85,INDICADORES!C1:D4,2,FALSE)</f>
        <v>1.4285714285714286</v>
      </c>
      <c r="P85" s="729"/>
      <c r="Q85" s="35"/>
      <c r="R85" s="35"/>
      <c r="S85" s="35"/>
      <c r="T85" s="35"/>
      <c r="U85" s="35"/>
      <c r="V85" s="35"/>
      <c r="W85" s="35"/>
      <c r="X85" s="35"/>
      <c r="Y85" s="35"/>
      <c r="Z85" s="35"/>
      <c r="AA85" s="35"/>
      <c r="AB85" s="278"/>
    </row>
    <row r="86" spans="1:28" ht="19.5" customHeight="1">
      <c r="A86" s="35"/>
      <c r="B86" s="240"/>
      <c r="C86" s="156" t="s">
        <v>1967</v>
      </c>
      <c r="D86" s="410" t="s">
        <v>1968</v>
      </c>
      <c r="E86" s="410"/>
      <c r="F86" s="410"/>
      <c r="G86" s="410"/>
      <c r="H86" s="410"/>
      <c r="I86" s="410"/>
      <c r="J86" s="410"/>
      <c r="K86" s="410"/>
      <c r="L86" s="410"/>
      <c r="M86" s="730" t="str">
        <f>IF('2. Caracterización'!P23&lt;30,"Baja",IF('2. Caracterización'!P23=30,"Media",IF('2. Caracterización'!P23&gt;30,"Alta")))</f>
        <v>Alta</v>
      </c>
      <c r="N86" s="730"/>
      <c r="O86" s="728">
        <f>+VLOOKUP(M86,INDICADORES!C5:D8,2,FALSE)</f>
        <v>1.4285714285714286</v>
      </c>
      <c r="P86" s="729"/>
      <c r="Q86" s="35"/>
      <c r="R86" s="35"/>
      <c r="S86" s="35"/>
      <c r="T86" s="35"/>
      <c r="U86" s="35"/>
      <c r="V86" s="35"/>
      <c r="W86" s="35"/>
      <c r="X86" s="35"/>
      <c r="Y86" s="35"/>
      <c r="Z86" s="35"/>
      <c r="AA86" s="35"/>
      <c r="AB86" s="278"/>
    </row>
    <row r="87" spans="1:28" ht="19.5" customHeight="1">
      <c r="A87" s="35"/>
      <c r="B87" s="240"/>
      <c r="C87" s="156" t="s">
        <v>1969</v>
      </c>
      <c r="D87" s="410" t="s">
        <v>1970</v>
      </c>
      <c r="E87" s="410"/>
      <c r="F87" s="410"/>
      <c r="G87" s="410"/>
      <c r="H87" s="410"/>
      <c r="I87" s="410"/>
      <c r="J87" s="410"/>
      <c r="K87" s="410"/>
      <c r="L87" s="410"/>
      <c r="M87" s="730" t="str">
        <f>IF('1. Inscripción'!V16&lt;=12,"Bajo",IF('1. Inscripción'!V16&lt;=60,"Medio",IF('1. Inscripción'!V16&gt;60,"Alto")))</f>
        <v>Alto</v>
      </c>
      <c r="N87" s="730"/>
      <c r="O87" s="728">
        <f>VLOOKUP(M87,INDICADORES!C10:D12,2,0)</f>
        <v>1.4285714285714286</v>
      </c>
      <c r="P87" s="729"/>
      <c r="Q87" s="35"/>
      <c r="R87" s="35"/>
      <c r="S87" s="35"/>
      <c r="T87" s="35"/>
      <c r="U87" s="35"/>
      <c r="V87" s="35"/>
      <c r="W87" s="35"/>
      <c r="X87" s="35"/>
      <c r="Y87" s="35"/>
      <c r="Z87" s="35"/>
      <c r="AA87" s="35"/>
      <c r="AB87" s="278"/>
    </row>
    <row r="88" spans="1:28" ht="19.5" customHeight="1">
      <c r="A88" s="35"/>
      <c r="B88" s="240"/>
      <c r="C88" s="156" t="s">
        <v>1971</v>
      </c>
      <c r="D88" s="410" t="s">
        <v>1972</v>
      </c>
      <c r="E88" s="410"/>
      <c r="F88" s="410"/>
      <c r="G88" s="410"/>
      <c r="H88" s="410"/>
      <c r="I88" s="410"/>
      <c r="J88" s="410"/>
      <c r="K88" s="410"/>
      <c r="L88" s="410"/>
      <c r="M88" s="730"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30"/>
      <c r="O88" s="728">
        <f>+VLOOKUP(M88,INDICADORES!C14:D17,2,0)</f>
        <v>1.4285714285714286</v>
      </c>
      <c r="P88" s="729"/>
      <c r="Q88" s="35"/>
      <c r="R88" s="35"/>
      <c r="S88" s="35"/>
      <c r="T88" s="35"/>
      <c r="U88" s="35"/>
      <c r="V88" s="35"/>
      <c r="W88" s="35"/>
      <c r="X88" s="35"/>
      <c r="Y88" s="35"/>
      <c r="Z88" s="35"/>
      <c r="AA88" s="35"/>
      <c r="AB88" s="278"/>
    </row>
    <row r="89" spans="1:28" ht="19.5" customHeight="1">
      <c r="A89" s="35"/>
      <c r="B89" s="240"/>
      <c r="C89" s="156" t="s">
        <v>1973</v>
      </c>
      <c r="D89" s="410" t="s">
        <v>1974</v>
      </c>
      <c r="E89" s="410"/>
      <c r="F89" s="410"/>
      <c r="G89" s="410"/>
      <c r="H89" s="410"/>
      <c r="I89" s="410"/>
      <c r="J89" s="410"/>
      <c r="K89" s="410"/>
      <c r="L89" s="410"/>
      <c r="M89" s="411" t="s">
        <v>2048</v>
      </c>
      <c r="N89" s="411"/>
      <c r="O89" s="728">
        <f>+VLOOKUP(M89,INDICADORES!C18:D21,2,0)</f>
        <v>0.85714285714285721</v>
      </c>
      <c r="P89" s="729"/>
      <c r="Q89" s="35"/>
      <c r="R89" s="35"/>
      <c r="S89" s="35"/>
      <c r="T89" s="35"/>
      <c r="U89" s="35"/>
      <c r="V89" s="35"/>
      <c r="W89" s="35"/>
      <c r="X89" s="35"/>
      <c r="Y89" s="35"/>
      <c r="Z89" s="35"/>
      <c r="AA89" s="35"/>
      <c r="AB89" s="278"/>
    </row>
    <row r="90" spans="1:28" ht="19.5" customHeight="1">
      <c r="A90" s="35"/>
      <c r="B90" s="240"/>
      <c r="C90" s="156" t="s">
        <v>1975</v>
      </c>
      <c r="D90" s="410" t="s">
        <v>1976</v>
      </c>
      <c r="E90" s="410"/>
      <c r="F90" s="410"/>
      <c r="G90" s="410"/>
      <c r="H90" s="410"/>
      <c r="I90" s="410"/>
      <c r="J90" s="410"/>
      <c r="K90" s="410"/>
      <c r="L90" s="410"/>
      <c r="M90" s="730" t="str">
        <f>IF('2. Caracterización'!P25&lt;=30%,"Bueno",IF('2. Caracterización'!P25&lt;=70%,"Muy Bueno",IF('2. Caracterización'!P25&gt;70%,"Excelente")))</f>
        <v>Excelente</v>
      </c>
      <c r="N90" s="730"/>
      <c r="O90" s="728">
        <f>+VLOOKUP(M90,INDICADORES!C22:D25,2,0)</f>
        <v>1.4285714285714286</v>
      </c>
      <c r="P90" s="729"/>
      <c r="Q90" s="35"/>
      <c r="R90" s="35"/>
      <c r="S90" s="35"/>
      <c r="T90" s="35"/>
      <c r="U90" s="35"/>
      <c r="V90" s="35"/>
      <c r="W90" s="35"/>
      <c r="X90" s="35"/>
      <c r="Y90" s="35"/>
      <c r="Z90" s="35"/>
      <c r="AA90" s="35"/>
      <c r="AB90" s="278"/>
    </row>
    <row r="91" spans="1:28" ht="19.5" customHeight="1" thickBot="1">
      <c r="A91" s="35"/>
      <c r="B91" s="240"/>
      <c r="C91" s="157" t="s">
        <v>1977</v>
      </c>
      <c r="D91" s="414" t="s">
        <v>1978</v>
      </c>
      <c r="E91" s="414"/>
      <c r="F91" s="414"/>
      <c r="G91" s="414"/>
      <c r="H91" s="414"/>
      <c r="I91" s="414"/>
      <c r="J91" s="414"/>
      <c r="K91" s="414"/>
      <c r="L91" s="414"/>
      <c r="M91" s="590" t="s">
        <v>1979</v>
      </c>
      <c r="N91" s="590"/>
      <c r="O91" s="731">
        <f>+VLOOKUP(M91,INDICADORES!C26:D31,2,0)</f>
        <v>0.57142857142857151</v>
      </c>
      <c r="P91" s="732"/>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1" t="s">
        <v>1981</v>
      </c>
      <c r="E94" s="721"/>
      <c r="F94" s="721"/>
      <c r="G94" s="721"/>
      <c r="H94" s="721"/>
      <c r="I94" s="721"/>
      <c r="J94" s="721"/>
      <c r="K94" s="721"/>
      <c r="L94" s="721"/>
      <c r="M94" s="726" t="s">
        <v>181</v>
      </c>
      <c r="N94" s="726"/>
      <c r="O94" s="726" t="s">
        <v>1965</v>
      </c>
      <c r="P94" s="727"/>
      <c r="Q94" s="35"/>
      <c r="R94" s="35"/>
      <c r="S94" s="35"/>
      <c r="T94" s="35"/>
      <c r="U94" s="35"/>
      <c r="V94" s="35"/>
      <c r="W94" s="35"/>
      <c r="X94" s="35"/>
      <c r="Y94" s="35"/>
      <c r="Z94" s="35"/>
      <c r="AA94" s="35"/>
      <c r="AB94" s="278"/>
    </row>
    <row r="95" spans="1:28" ht="20.25" customHeight="1">
      <c r="A95" s="35"/>
      <c r="B95" s="240"/>
      <c r="C95" s="156" t="s">
        <v>1982</v>
      </c>
      <c r="D95" s="410" t="s">
        <v>1983</v>
      </c>
      <c r="E95" s="410"/>
      <c r="F95" s="410"/>
      <c r="G95" s="410"/>
      <c r="H95" s="410"/>
      <c r="I95" s="410"/>
      <c r="J95" s="410"/>
      <c r="K95" s="410"/>
      <c r="L95" s="410"/>
      <c r="M95" s="730" t="str">
        <f>IF(M30="a. No las genera","Nulo",IF(M30="c. Si las genera en toda su cadena de valor","Alto",IF(M30="b. Si las genera en algunos de los procesos productivos y comerciales","Medio")))</f>
        <v>Alto</v>
      </c>
      <c r="N95" s="730"/>
      <c r="O95" s="722">
        <f>+VLOOKUP(M95,INDICADORES!C33:D36,2,0)</f>
        <v>1.875</v>
      </c>
      <c r="P95" s="723"/>
      <c r="Q95" s="35"/>
      <c r="R95" s="35"/>
      <c r="S95" s="35"/>
      <c r="T95" s="35"/>
      <c r="U95" s="35"/>
      <c r="V95" s="35"/>
      <c r="W95" s="35"/>
      <c r="X95" s="35"/>
      <c r="Y95" s="35"/>
      <c r="Z95" s="35"/>
      <c r="AA95" s="35"/>
      <c r="AB95" s="278"/>
    </row>
    <row r="96" spans="1:28" ht="20.25" customHeight="1">
      <c r="A96" s="35"/>
      <c r="B96" s="240"/>
      <c r="C96" s="156" t="s">
        <v>1984</v>
      </c>
      <c r="D96" s="410" t="s">
        <v>1985</v>
      </c>
      <c r="E96" s="410"/>
      <c r="F96" s="410"/>
      <c r="G96" s="410"/>
      <c r="H96" s="410"/>
      <c r="I96" s="410"/>
      <c r="J96" s="410"/>
      <c r="K96" s="410"/>
      <c r="L96" s="410"/>
      <c r="M96" s="730" t="str">
        <f>IF('2. Caracterización'!T74&lt;=30,"Bajo",IF('2. Caracterización'!T74&lt;=50,"Medio",IF('2. Caracterización'!T74&gt;50,"Alto")))</f>
        <v>Alto</v>
      </c>
      <c r="N96" s="730"/>
      <c r="O96" s="722">
        <f>+VLOOKUP(M96,INDICADORES!C37:D40,2,0)</f>
        <v>1.875</v>
      </c>
      <c r="P96" s="723"/>
      <c r="Q96" s="35"/>
      <c r="R96" s="35"/>
      <c r="S96" s="35"/>
      <c r="T96" s="35"/>
      <c r="U96" s="35"/>
      <c r="V96" s="35"/>
      <c r="W96" s="281"/>
      <c r="X96" s="35"/>
      <c r="Y96" s="35"/>
      <c r="Z96" s="35"/>
      <c r="AA96" s="35"/>
      <c r="AB96" s="278"/>
    </row>
    <row r="97" spans="1:42" ht="20.25" customHeight="1">
      <c r="A97" s="35"/>
      <c r="B97" s="240"/>
      <c r="C97" s="156" t="s">
        <v>1986</v>
      </c>
      <c r="D97" s="410" t="s">
        <v>1987</v>
      </c>
      <c r="E97" s="410"/>
      <c r="F97" s="410"/>
      <c r="G97" s="410"/>
      <c r="H97" s="410"/>
      <c r="I97" s="410"/>
      <c r="J97" s="410"/>
      <c r="K97" s="410"/>
      <c r="L97" s="410"/>
      <c r="M97" s="730" t="str">
        <f>IF('2. Caracterización'!AF95&lt;1,"No cumple",IF('2. Caracterización'!AF95&gt;=1,"Cumple"))</f>
        <v>Cumple</v>
      </c>
      <c r="N97" s="730"/>
      <c r="O97" s="722">
        <f>+VLOOKUP(M97,INDICADORES!C41:D43,2,FALSE)</f>
        <v>1.875</v>
      </c>
      <c r="P97" s="723"/>
      <c r="Q97" s="35"/>
      <c r="R97" s="35"/>
      <c r="S97" s="35"/>
      <c r="T97" s="35"/>
      <c r="U97" s="35"/>
      <c r="V97" s="35"/>
      <c r="W97" s="35"/>
      <c r="X97" s="35"/>
      <c r="Y97" s="35"/>
      <c r="Z97" s="35"/>
      <c r="AA97" s="35"/>
      <c r="AB97" s="278"/>
    </row>
    <row r="98" spans="1:42" ht="20.25" customHeight="1" thickBot="1">
      <c r="A98" s="35"/>
      <c r="B98" s="240"/>
      <c r="C98" s="157" t="s">
        <v>1988</v>
      </c>
      <c r="D98" s="414" t="s">
        <v>1989</v>
      </c>
      <c r="E98" s="414"/>
      <c r="F98" s="414"/>
      <c r="G98" s="414"/>
      <c r="H98" s="414"/>
      <c r="I98" s="414"/>
      <c r="J98" s="414"/>
      <c r="K98" s="414"/>
      <c r="L98" s="414"/>
      <c r="M98" s="738" t="str">
        <f>IF(M36="a. No las realiza","No Cumple",IF(M36="b. Se definen e implementan estrategias que atienden problemáticas sociales generando bienestar en el entorno natural y comunitario, respeto de los derechos humanos","Cumple"))</f>
        <v>Cumple</v>
      </c>
      <c r="N98" s="738"/>
      <c r="O98" s="724">
        <f>+VLOOKUP(M98,INDICADORES!C41:D43,2,0)</f>
        <v>1.875</v>
      </c>
      <c r="P98" s="725"/>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1" t="s">
        <v>1991</v>
      </c>
      <c r="E101" s="721"/>
      <c r="F101" s="721"/>
      <c r="G101" s="721"/>
      <c r="H101" s="721"/>
      <c r="I101" s="721"/>
      <c r="J101" s="721"/>
      <c r="K101" s="721"/>
      <c r="L101" s="721"/>
      <c r="M101" s="726" t="s">
        <v>181</v>
      </c>
      <c r="N101" s="726"/>
      <c r="O101" s="726" t="s">
        <v>1965</v>
      </c>
      <c r="P101" s="727"/>
      <c r="Q101" s="35"/>
      <c r="R101" s="35"/>
      <c r="S101" s="35"/>
      <c r="T101" s="35"/>
      <c r="U101" s="35"/>
      <c r="V101" s="35"/>
      <c r="W101" s="35"/>
      <c r="X101" s="35"/>
      <c r="Y101" s="35"/>
      <c r="Z101" s="35"/>
      <c r="AA101" s="35"/>
      <c r="AB101" s="278"/>
    </row>
    <row r="102" spans="1:42" ht="20.25" customHeight="1">
      <c r="A102" s="35"/>
      <c r="B102" s="240"/>
      <c r="C102" s="156" t="s">
        <v>1992</v>
      </c>
      <c r="D102" s="410" t="s">
        <v>1993</v>
      </c>
      <c r="E102" s="410"/>
      <c r="F102" s="410"/>
      <c r="G102" s="410"/>
      <c r="H102" s="410"/>
      <c r="I102" s="410"/>
      <c r="J102" s="410"/>
      <c r="K102" s="410"/>
      <c r="L102" s="410"/>
      <c r="M102" s="730" t="str">
        <f>IF('2. Caracterización'!O119&lt;=30,"Bajo",IF('2. Caracterización'!O119&lt;=60,"Medio",IF('2. Caracterización'!O119&gt;60,"Alto")))</f>
        <v>Alto</v>
      </c>
      <c r="N102" s="730"/>
      <c r="O102" s="728">
        <f>+VLOOKUP(M102,INDICADORES!C48:D51,2,0)</f>
        <v>0.95238095238095244</v>
      </c>
      <c r="P102" s="729"/>
      <c r="Q102" s="35"/>
      <c r="R102" s="35"/>
      <c r="S102" s="35"/>
      <c r="T102" s="35"/>
      <c r="U102" s="35"/>
      <c r="V102" s="35"/>
      <c r="W102" s="35"/>
      <c r="X102" s="35"/>
      <c r="Y102" s="35"/>
      <c r="Z102" s="35"/>
      <c r="AA102" s="35"/>
      <c r="AB102" s="278"/>
    </row>
    <row r="103" spans="1:42" ht="20.25" customHeight="1">
      <c r="A103" s="35"/>
      <c r="B103" s="240"/>
      <c r="C103" s="156" t="s">
        <v>1994</v>
      </c>
      <c r="D103" s="410" t="s">
        <v>1995</v>
      </c>
      <c r="E103" s="410"/>
      <c r="F103" s="410"/>
      <c r="G103" s="410"/>
      <c r="H103" s="410"/>
      <c r="I103" s="410"/>
      <c r="J103" s="410"/>
      <c r="K103" s="410"/>
      <c r="L103" s="410"/>
      <c r="M103" s="730" t="str">
        <f>IF(M46="a. No se implementan acciones para combatir el cambio climático y sus impactos","Nulo",IF(M46="b. Si se implementan acciones para combatir el cambio climático y sus impactos","Alto"))</f>
        <v>Alto</v>
      </c>
      <c r="N103" s="730"/>
      <c r="O103" s="728">
        <f>+VLOOKUP(M103,INDICADORES!C52:D54,2,FALSE)</f>
        <v>0.95238095238095244</v>
      </c>
      <c r="P103" s="729"/>
      <c r="Q103" s="35"/>
      <c r="R103" s="35"/>
      <c r="S103" s="35"/>
      <c r="T103" s="35"/>
      <c r="U103" s="35"/>
      <c r="V103" s="35"/>
      <c r="W103" s="35"/>
      <c r="X103" s="35"/>
      <c r="Y103" s="35"/>
      <c r="Z103" s="35"/>
      <c r="AA103" s="35"/>
      <c r="AB103" s="278"/>
    </row>
    <row r="104" spans="1:42" ht="20.25" customHeight="1">
      <c r="A104" s="35"/>
      <c r="B104" s="240"/>
      <c r="C104" s="156" t="s">
        <v>1996</v>
      </c>
      <c r="D104" s="410" t="s">
        <v>1997</v>
      </c>
      <c r="E104" s="410"/>
      <c r="F104" s="410"/>
      <c r="G104" s="410"/>
      <c r="H104" s="410"/>
      <c r="I104" s="410"/>
      <c r="J104" s="410"/>
      <c r="K104" s="410"/>
      <c r="L104" s="410"/>
      <c r="M104" s="730"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30"/>
      <c r="O104" s="728">
        <f>+VLOOKUP(M104,INDICADORES!C55:D59,2,FALSE)</f>
        <v>0.76190476190476186</v>
      </c>
      <c r="P104" s="729"/>
      <c r="Q104" s="35"/>
      <c r="R104" s="35"/>
      <c r="S104" s="35"/>
      <c r="T104" s="35"/>
      <c r="U104" s="35"/>
      <c r="V104" s="35"/>
      <c r="W104" s="35"/>
      <c r="X104" s="35"/>
      <c r="Y104" s="35"/>
      <c r="Z104" s="35"/>
      <c r="AA104" s="35"/>
      <c r="AB104" s="278"/>
    </row>
    <row r="105" spans="1:42" ht="20.25" customHeight="1">
      <c r="A105" s="35"/>
      <c r="B105" s="240"/>
      <c r="C105" s="156" t="s">
        <v>1998</v>
      </c>
      <c r="D105" s="410" t="s">
        <v>1999</v>
      </c>
      <c r="E105" s="410"/>
      <c r="F105" s="410"/>
      <c r="G105" s="410"/>
      <c r="H105" s="410"/>
      <c r="I105" s="410"/>
      <c r="J105" s="410"/>
      <c r="K105" s="410"/>
      <c r="L105" s="410"/>
      <c r="M105" s="730"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Medio</v>
      </c>
      <c r="N105" s="730"/>
      <c r="O105" s="728">
        <f>+VLOOKUP(M105,INDICADORES!C60:D63,2,FALSE)</f>
        <v>0.47619047619047622</v>
      </c>
      <c r="P105" s="729"/>
      <c r="Q105" s="35"/>
      <c r="R105" s="35"/>
      <c r="S105" s="35"/>
      <c r="T105" s="35"/>
      <c r="U105" s="35"/>
      <c r="V105" s="35"/>
      <c r="W105" s="35"/>
      <c r="X105" s="35"/>
      <c r="Y105" s="35"/>
      <c r="Z105" s="35"/>
      <c r="AA105" s="35"/>
      <c r="AB105" s="278"/>
    </row>
    <row r="106" spans="1:42" ht="20.25" customHeight="1">
      <c r="A106" s="35"/>
      <c r="B106" s="240"/>
      <c r="C106" s="156" t="s">
        <v>2000</v>
      </c>
      <c r="D106" s="410" t="s">
        <v>2001</v>
      </c>
      <c r="E106" s="410"/>
      <c r="F106" s="410"/>
      <c r="G106" s="410"/>
      <c r="H106" s="410"/>
      <c r="I106" s="410"/>
      <c r="J106" s="410"/>
      <c r="K106" s="410"/>
      <c r="L106" s="410"/>
      <c r="M106" s="730"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30"/>
      <c r="O106" s="728">
        <f>+VLOOKUP(M106,INDICADORES!C64:D69,2,0)</f>
        <v>0.95238095238095244</v>
      </c>
      <c r="P106" s="729"/>
      <c r="Q106" s="35"/>
      <c r="R106" s="35"/>
      <c r="S106" s="35"/>
      <c r="T106" s="35"/>
      <c r="U106" s="35"/>
      <c r="V106" s="35"/>
      <c r="W106" s="35"/>
      <c r="X106" s="35"/>
      <c r="Y106" s="35"/>
      <c r="Z106" s="35"/>
      <c r="AA106" s="35"/>
      <c r="AB106" s="278"/>
    </row>
    <row r="107" spans="1:42" ht="20.25" customHeight="1" thickBot="1">
      <c r="A107" s="35"/>
      <c r="B107" s="240"/>
      <c r="C107" s="157" t="s">
        <v>2002</v>
      </c>
      <c r="D107" s="414" t="s">
        <v>2003</v>
      </c>
      <c r="E107" s="414"/>
      <c r="F107" s="414"/>
      <c r="G107" s="414"/>
      <c r="H107" s="414"/>
      <c r="I107" s="414"/>
      <c r="J107" s="414"/>
      <c r="K107" s="414"/>
      <c r="L107" s="414"/>
      <c r="M107" s="738"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38"/>
      <c r="O107" s="731">
        <f>+VLOOKUP(M107,INDICADORES!C70:D75,2,0)</f>
        <v>0.28571428571428575</v>
      </c>
      <c r="P107" s="732"/>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39" t="s">
        <v>2005</v>
      </c>
      <c r="E110" s="739"/>
      <c r="F110" s="739"/>
      <c r="G110" s="739"/>
      <c r="H110" s="739"/>
      <c r="I110" s="740"/>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35" t="s">
        <v>1898</v>
      </c>
      <c r="D111" s="736"/>
      <c r="E111" s="736"/>
      <c r="F111" s="736"/>
      <c r="G111" s="736"/>
      <c r="H111" s="736"/>
      <c r="I111" s="737"/>
      <c r="J111" s="39"/>
      <c r="K111" s="39"/>
      <c r="L111" s="39"/>
      <c r="M111" s="39"/>
      <c r="AB111" s="278"/>
    </row>
    <row r="112" spans="1:42">
      <c r="A112" s="35"/>
      <c r="B112" s="240"/>
      <c r="C112" s="762" t="s">
        <v>2006</v>
      </c>
      <c r="D112" s="611"/>
      <c r="E112" s="611"/>
      <c r="F112" s="611"/>
      <c r="G112" s="611"/>
      <c r="H112" s="611"/>
      <c r="I112" s="271">
        <f>SUM(Y14:Y17)</f>
        <v>10</v>
      </c>
      <c r="J112" s="715">
        <f>I112+I113</f>
        <v>18.571428571428569</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13" t="s">
        <v>2007</v>
      </c>
      <c r="D113" s="714"/>
      <c r="E113" s="714"/>
      <c r="F113" s="714"/>
      <c r="G113" s="714"/>
      <c r="H113" s="714"/>
      <c r="I113" s="273">
        <f>SUM(O85:P91)</f>
        <v>8.5714285714285712</v>
      </c>
      <c r="J113" s="716"/>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17" t="s">
        <v>1910</v>
      </c>
      <c r="D114" s="718"/>
      <c r="E114" s="718"/>
      <c r="F114" s="718"/>
      <c r="G114" s="718"/>
      <c r="H114" s="718"/>
      <c r="I114" s="719"/>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62" t="s">
        <v>1911</v>
      </c>
      <c r="D115" s="611"/>
      <c r="E115" s="611"/>
      <c r="F115" s="611"/>
      <c r="G115" s="611"/>
      <c r="H115" s="611"/>
      <c r="I115" s="271">
        <f>SUM(Y24:Y26)</f>
        <v>3.25</v>
      </c>
      <c r="J115" s="715">
        <f>SUM(I115:I118)</f>
        <v>21.0625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1" t="s">
        <v>2009</v>
      </c>
      <c r="D116" s="742"/>
      <c r="E116" s="742"/>
      <c r="F116" s="742"/>
      <c r="G116" s="742"/>
      <c r="H116" s="742"/>
      <c r="I116" s="272">
        <f>SUM(Y29,Y31)</f>
        <v>5.625</v>
      </c>
      <c r="J116" s="720"/>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1" t="s">
        <v>2011</v>
      </c>
      <c r="D117" s="742"/>
      <c r="E117" s="742"/>
      <c r="F117" s="742"/>
      <c r="G117" s="742"/>
      <c r="H117" s="742"/>
      <c r="I117" s="272">
        <f>SUM(Y34:Y35,Y37:Y38)</f>
        <v>4.6875</v>
      </c>
      <c r="J117" s="720"/>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13" t="s">
        <v>2012</v>
      </c>
      <c r="D118" s="714"/>
      <c r="E118" s="714"/>
      <c r="F118" s="714"/>
      <c r="G118" s="714"/>
      <c r="H118" s="714"/>
      <c r="I118" s="273">
        <f>SUM(O95:P98)</f>
        <v>7.5</v>
      </c>
      <c r="J118" s="716"/>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35" t="s">
        <v>2013</v>
      </c>
      <c r="D119" s="736"/>
      <c r="E119" s="736"/>
      <c r="F119" s="736"/>
      <c r="G119" s="736"/>
      <c r="H119" s="736"/>
      <c r="I119" s="737"/>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0" t="s">
        <v>1928</v>
      </c>
      <c r="D120" s="381"/>
      <c r="E120" s="381"/>
      <c r="F120" s="381"/>
      <c r="G120" s="381"/>
      <c r="H120" s="381"/>
      <c r="I120" s="269">
        <f>SUM(Y44:Y45)</f>
        <v>2.85</v>
      </c>
      <c r="J120" s="758">
        <f>SUM(I120:I126)</f>
        <v>22.935952380952386</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09" t="s">
        <v>2014</v>
      </c>
      <c r="D121" s="410"/>
      <c r="E121" s="410"/>
      <c r="F121" s="410"/>
      <c r="G121" s="410"/>
      <c r="H121" s="410"/>
      <c r="I121" s="266">
        <f>Y49</f>
        <v>2.85</v>
      </c>
      <c r="J121" s="759"/>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09" t="s">
        <v>1938</v>
      </c>
      <c r="D122" s="410"/>
      <c r="E122" s="410"/>
      <c r="F122" s="410"/>
      <c r="G122" s="410"/>
      <c r="H122" s="410"/>
      <c r="I122" s="266">
        <f>SUM(Y53:Y55)</f>
        <v>5.7</v>
      </c>
      <c r="J122" s="759"/>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09" t="s">
        <v>1942</v>
      </c>
      <c r="D123" s="410"/>
      <c r="E123" s="410"/>
      <c r="F123" s="410"/>
      <c r="G123" s="410"/>
      <c r="H123" s="410"/>
      <c r="I123" s="266">
        <f>SUM(Y58)</f>
        <v>2.88</v>
      </c>
      <c r="J123" s="759"/>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09" t="s">
        <v>2015</v>
      </c>
      <c r="D124" s="410"/>
      <c r="E124" s="410"/>
      <c r="F124" s="410"/>
      <c r="G124" s="410"/>
      <c r="H124" s="410"/>
      <c r="I124" s="266">
        <f>SUM(Y61:Y62)</f>
        <v>2.85</v>
      </c>
      <c r="J124" s="759"/>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09" t="s">
        <v>1947</v>
      </c>
      <c r="D125" s="410"/>
      <c r="E125" s="410"/>
      <c r="F125" s="410"/>
      <c r="G125" s="410"/>
      <c r="H125" s="410"/>
      <c r="I125" s="266">
        <f>SUM(Y65:Y66)</f>
        <v>1.425</v>
      </c>
      <c r="J125" s="759"/>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3" t="s">
        <v>2016</v>
      </c>
      <c r="D126" s="414"/>
      <c r="E126" s="414"/>
      <c r="F126" s="414"/>
      <c r="G126" s="414"/>
      <c r="H126" s="414"/>
      <c r="I126" s="270">
        <f>SUM(O102:P107)</f>
        <v>4.3809523809523814</v>
      </c>
      <c r="J126" s="760"/>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46" t="s">
        <v>2017</v>
      </c>
      <c r="D127" s="647"/>
      <c r="E127" s="647"/>
      <c r="F127" s="647"/>
      <c r="G127" s="647"/>
      <c r="H127" s="647"/>
      <c r="I127" s="761"/>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0" t="s">
        <v>1954</v>
      </c>
      <c r="D128" s="381"/>
      <c r="E128" s="381"/>
      <c r="F128" s="381"/>
      <c r="G128" s="381"/>
      <c r="H128" s="381"/>
      <c r="I128" s="267">
        <f>SUM(Y74:Y75)</f>
        <v>2.5</v>
      </c>
      <c r="J128" s="711">
        <f>SUM(I128:I129)</f>
        <v>6.875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3" t="s">
        <v>1958</v>
      </c>
      <c r="D129" s="414"/>
      <c r="E129" s="414"/>
      <c r="F129" s="414"/>
      <c r="G129" s="414"/>
      <c r="H129" s="414"/>
      <c r="I129" s="268">
        <f>SUM(Y78:Y81)</f>
        <v>4.375</v>
      </c>
      <c r="J129" s="712"/>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06" t="s">
        <v>2018</v>
      </c>
      <c r="D130" s="470"/>
      <c r="E130" s="470"/>
      <c r="F130" s="470"/>
      <c r="G130" s="470"/>
      <c r="H130" s="470"/>
      <c r="I130" s="470"/>
      <c r="J130" s="707"/>
      <c r="K130" s="35"/>
      <c r="L130" s="35"/>
      <c r="M130" s="35"/>
      <c r="N130" s="35"/>
      <c r="O130" s="35"/>
      <c r="Y130" s="35"/>
      <c r="Z130" s="35"/>
      <c r="AA130" s="35"/>
      <c r="AB130" s="282"/>
    </row>
    <row r="131" spans="1:32" ht="27.75" customHeight="1" thickBot="1">
      <c r="A131" s="35"/>
      <c r="B131" s="240"/>
      <c r="C131" s="708">
        <f>SUM(J112:J129)</f>
        <v>69.444880952380956</v>
      </c>
      <c r="D131" s="709"/>
      <c r="E131" s="709"/>
      <c r="F131" s="709"/>
      <c r="G131" s="709"/>
      <c r="H131" s="709"/>
      <c r="I131" s="709"/>
      <c r="J131" s="710"/>
      <c r="K131" s="35"/>
      <c r="N131" s="492" t="s">
        <v>2019</v>
      </c>
      <c r="O131" s="493"/>
      <c r="P131" s="493"/>
      <c r="Q131" s="493"/>
      <c r="R131" s="756" t="str">
        <f>IF(C131&gt;50,"NEGOCIO VERDE",IF(C131&lt;=50,"EMPRENDIMIENTO VERDE"))</f>
        <v>NEGOCIO VERDE</v>
      </c>
      <c r="S131" s="756"/>
      <c r="T131" s="756"/>
      <c r="U131" s="756"/>
      <c r="V131" s="756"/>
      <c r="W131" s="756"/>
      <c r="X131" s="756"/>
      <c r="Y131" s="757"/>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1" t="s">
        <v>275</v>
      </c>
      <c r="D133" s="422"/>
      <c r="E133" s="422"/>
      <c r="F133" s="422"/>
      <c r="G133" s="422"/>
      <c r="H133" s="422"/>
      <c r="I133" s="422"/>
      <c r="J133" s="422"/>
      <c r="K133" s="422"/>
      <c r="L133" s="422"/>
      <c r="M133" s="422"/>
      <c r="N133" s="422"/>
      <c r="O133" s="422"/>
      <c r="P133" s="422"/>
      <c r="Q133" s="422"/>
      <c r="R133" s="422"/>
      <c r="S133" s="422"/>
      <c r="T133" s="422"/>
      <c r="U133" s="422"/>
      <c r="V133" s="422"/>
      <c r="W133" s="422"/>
      <c r="X133" s="422"/>
      <c r="Y133" s="422"/>
      <c r="Z133" s="422"/>
      <c r="AA133" s="423"/>
      <c r="AB133" s="282"/>
    </row>
    <row r="134" spans="1:32" ht="17.25" customHeight="1">
      <c r="A134" s="35"/>
      <c r="B134" s="240"/>
      <c r="C134" s="616" t="s">
        <v>119</v>
      </c>
      <c r="D134" s="617"/>
      <c r="E134" s="617"/>
      <c r="F134" s="749" t="s">
        <v>2224</v>
      </c>
      <c r="G134" s="749"/>
      <c r="H134" s="749"/>
      <c r="I134" s="749"/>
      <c r="J134" s="749"/>
      <c r="K134" s="749"/>
      <c r="L134" s="749"/>
      <c r="M134" s="749"/>
      <c r="N134" s="749"/>
      <c r="O134" s="747" t="s">
        <v>120</v>
      </c>
      <c r="P134" s="747"/>
      <c r="Q134" s="749" t="s">
        <v>2225</v>
      </c>
      <c r="R134" s="749"/>
      <c r="S134" s="749"/>
      <c r="T134" s="749"/>
      <c r="U134" s="749"/>
      <c r="V134" s="749"/>
      <c r="W134" s="749"/>
      <c r="X134" s="749"/>
      <c r="Y134" s="749"/>
      <c r="Z134" s="749"/>
      <c r="AA134" s="750"/>
      <c r="AB134" s="282"/>
    </row>
    <row r="135" spans="1:32" ht="17.25" customHeight="1">
      <c r="A135" s="35"/>
      <c r="B135" s="240"/>
      <c r="C135" s="616" t="s">
        <v>121</v>
      </c>
      <c r="D135" s="617"/>
      <c r="E135" s="617"/>
      <c r="F135" s="749" t="s">
        <v>2226</v>
      </c>
      <c r="G135" s="749"/>
      <c r="H135" s="749"/>
      <c r="I135" s="749"/>
      <c r="J135" s="749"/>
      <c r="K135" s="749"/>
      <c r="L135" s="749"/>
      <c r="M135" s="749"/>
      <c r="N135" s="749"/>
      <c r="O135" s="747" t="s">
        <v>122</v>
      </c>
      <c r="P135" s="747"/>
      <c r="Q135" s="749" t="s">
        <v>2227</v>
      </c>
      <c r="R135" s="749"/>
      <c r="S135" s="749"/>
      <c r="T135" s="749"/>
      <c r="U135" s="749"/>
      <c r="V135" s="749"/>
      <c r="W135" s="749"/>
      <c r="X135" s="749"/>
      <c r="Y135" s="749"/>
      <c r="Z135" s="749"/>
      <c r="AA135" s="750"/>
      <c r="AB135" s="282"/>
    </row>
    <row r="136" spans="1:32" ht="17.25" customHeight="1">
      <c r="A136" s="35"/>
      <c r="B136" s="240"/>
      <c r="C136" s="616" t="s">
        <v>123</v>
      </c>
      <c r="D136" s="617"/>
      <c r="E136" s="617"/>
      <c r="F136" s="749">
        <v>3104785344</v>
      </c>
      <c r="G136" s="749"/>
      <c r="H136" s="749"/>
      <c r="I136" s="749"/>
      <c r="J136" s="749"/>
      <c r="K136" s="749"/>
      <c r="L136" s="749"/>
      <c r="M136" s="749"/>
      <c r="N136" s="749"/>
      <c r="O136" s="747" t="s">
        <v>124</v>
      </c>
      <c r="P136" s="747"/>
      <c r="Q136" s="751" t="s">
        <v>2230</v>
      </c>
      <c r="R136" s="749"/>
      <c r="S136" s="749"/>
      <c r="T136" s="749"/>
      <c r="U136" s="749"/>
      <c r="V136" s="749"/>
      <c r="W136" s="749"/>
      <c r="X136" s="749"/>
      <c r="Y136" s="749"/>
      <c r="Z136" s="749"/>
      <c r="AA136" s="750"/>
      <c r="AB136" s="282"/>
    </row>
    <row r="137" spans="1:32" ht="17.25" customHeight="1" thickBot="1">
      <c r="A137" s="35"/>
      <c r="B137" s="240"/>
      <c r="C137" s="618" t="s">
        <v>125</v>
      </c>
      <c r="D137" s="619"/>
      <c r="E137" s="619"/>
      <c r="F137" s="754"/>
      <c r="G137" s="754"/>
      <c r="H137" s="754"/>
      <c r="I137" s="754"/>
      <c r="J137" s="754"/>
      <c r="K137" s="754"/>
      <c r="L137" s="754"/>
      <c r="M137" s="754"/>
      <c r="N137" s="754"/>
      <c r="O137" s="748" t="s">
        <v>126</v>
      </c>
      <c r="P137" s="748"/>
      <c r="Q137" s="752" t="s">
        <v>2229</v>
      </c>
      <c r="R137" s="752"/>
      <c r="S137" s="752"/>
      <c r="T137" s="752"/>
      <c r="U137" s="752"/>
      <c r="V137" s="752"/>
      <c r="W137" s="752"/>
      <c r="X137" s="752"/>
      <c r="Y137" s="752"/>
      <c r="Z137" s="752"/>
      <c r="AA137" s="753"/>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65" t="s">
        <v>137</v>
      </c>
      <c r="B2" s="102" t="s">
        <v>2023</v>
      </c>
      <c r="C2" s="101" t="s">
        <v>2024</v>
      </c>
      <c r="D2" s="101">
        <v>0</v>
      </c>
    </row>
    <row r="3" spans="1:4">
      <c r="A3" s="765"/>
      <c r="B3" s="102" t="s">
        <v>2025</v>
      </c>
      <c r="C3" s="101" t="s">
        <v>2026</v>
      </c>
      <c r="D3" s="113">
        <f>(A32*30)/100</f>
        <v>0.4285714285714286</v>
      </c>
    </row>
    <row r="4" spans="1:4">
      <c r="A4" s="765"/>
      <c r="B4" s="102" t="s">
        <v>2027</v>
      </c>
      <c r="C4" s="101" t="s">
        <v>2028</v>
      </c>
      <c r="D4" s="114">
        <f>10/7</f>
        <v>1.4285714285714286</v>
      </c>
    </row>
    <row r="5" spans="1:4">
      <c r="A5" s="93" t="s">
        <v>2020</v>
      </c>
      <c r="B5" s="93" t="s">
        <v>2021</v>
      </c>
      <c r="C5" s="93" t="s">
        <v>2022</v>
      </c>
      <c r="D5" s="93" t="s">
        <v>1754</v>
      </c>
    </row>
    <row r="6" spans="1:4">
      <c r="A6" s="691" t="s">
        <v>2029</v>
      </c>
      <c r="B6" s="102" t="s">
        <v>2030</v>
      </c>
      <c r="C6" s="101" t="s">
        <v>2031</v>
      </c>
      <c r="D6" s="113">
        <f>(A32*30)/100</f>
        <v>0.4285714285714286</v>
      </c>
    </row>
    <row r="7" spans="1:4">
      <c r="A7" s="691"/>
      <c r="B7" s="102" t="s">
        <v>2032</v>
      </c>
      <c r="C7" s="101" t="s">
        <v>2033</v>
      </c>
      <c r="D7" s="113">
        <f>(A32*60)/100</f>
        <v>0.85714285714285721</v>
      </c>
    </row>
    <row r="8" spans="1:4">
      <c r="A8" s="691"/>
      <c r="B8" s="102" t="s">
        <v>2034</v>
      </c>
      <c r="C8" s="101" t="s">
        <v>2035</v>
      </c>
      <c r="D8" s="114">
        <f>10/7</f>
        <v>1.4285714285714286</v>
      </c>
    </row>
    <row r="9" spans="1:4">
      <c r="A9" s="93" t="s">
        <v>2020</v>
      </c>
      <c r="B9" s="93" t="s">
        <v>2021</v>
      </c>
      <c r="C9" s="93" t="s">
        <v>2022</v>
      </c>
      <c r="D9" s="93" t="s">
        <v>1754</v>
      </c>
    </row>
    <row r="10" spans="1:4">
      <c r="A10" s="765" t="s">
        <v>2036</v>
      </c>
      <c r="B10" s="101" t="s">
        <v>2037</v>
      </c>
      <c r="C10" s="100" t="s">
        <v>2038</v>
      </c>
      <c r="D10" s="114">
        <f>(A32*30)/100</f>
        <v>0.4285714285714286</v>
      </c>
    </row>
    <row r="11" spans="1:4">
      <c r="A11" s="765"/>
      <c r="B11" s="101" t="s">
        <v>2039</v>
      </c>
      <c r="C11" s="100" t="s">
        <v>2040</v>
      </c>
      <c r="D11" s="114">
        <f>(A32*60)/100</f>
        <v>0.85714285714285721</v>
      </c>
    </row>
    <row r="12" spans="1:4">
      <c r="A12" s="765"/>
      <c r="B12" s="101" t="s">
        <v>2041</v>
      </c>
      <c r="C12" s="100" t="s">
        <v>2042</v>
      </c>
      <c r="D12" s="114">
        <f>10/7</f>
        <v>1.4285714285714286</v>
      </c>
    </row>
    <row r="13" spans="1:4">
      <c r="A13" s="93" t="s">
        <v>2020</v>
      </c>
      <c r="B13" s="93" t="s">
        <v>2021</v>
      </c>
      <c r="C13" s="93" t="s">
        <v>2022</v>
      </c>
      <c r="D13" s="93" t="s">
        <v>1754</v>
      </c>
    </row>
    <row r="14" spans="1:4" ht="27.6">
      <c r="A14" s="691" t="s">
        <v>2043</v>
      </c>
      <c r="B14" s="100" t="s">
        <v>1553</v>
      </c>
      <c r="C14" s="100" t="s">
        <v>2038</v>
      </c>
      <c r="D14" s="101">
        <v>0</v>
      </c>
    </row>
    <row r="15" spans="1:4" ht="27.6">
      <c r="A15" s="691"/>
      <c r="B15" s="100" t="s">
        <v>1570</v>
      </c>
      <c r="C15" s="100" t="s">
        <v>2044</v>
      </c>
      <c r="D15" s="114">
        <f>(A32*30)/100</f>
        <v>0.4285714285714286</v>
      </c>
    </row>
    <row r="16" spans="1:4" ht="27.6">
      <c r="A16" s="691"/>
      <c r="B16" s="100" t="s">
        <v>1581</v>
      </c>
      <c r="C16" s="100" t="s">
        <v>2040</v>
      </c>
      <c r="D16" s="114">
        <f>(A32*60)/100</f>
        <v>0.85714285714285721</v>
      </c>
    </row>
    <row r="17" spans="1:4" ht="27.6">
      <c r="A17" s="691"/>
      <c r="B17" s="100" t="s">
        <v>1597</v>
      </c>
      <c r="C17" s="100" t="s">
        <v>2042</v>
      </c>
      <c r="D17" s="114">
        <f>10/7</f>
        <v>1.4285714285714286</v>
      </c>
    </row>
    <row r="18" spans="1:4">
      <c r="A18" s="93" t="s">
        <v>2020</v>
      </c>
      <c r="B18" s="93" t="s">
        <v>2021</v>
      </c>
      <c r="C18" s="93" t="s">
        <v>2022</v>
      </c>
      <c r="D18" s="93" t="s">
        <v>1754</v>
      </c>
    </row>
    <row r="19" spans="1:4">
      <c r="A19" s="766" t="s">
        <v>178</v>
      </c>
      <c r="B19" s="102" t="s">
        <v>2045</v>
      </c>
      <c r="C19" s="101" t="s">
        <v>2046</v>
      </c>
      <c r="D19" s="114">
        <f>(A32*30)/100</f>
        <v>0.4285714285714286</v>
      </c>
    </row>
    <row r="20" spans="1:4" ht="27.6">
      <c r="A20" s="767"/>
      <c r="B20" s="102" t="s">
        <v>2047</v>
      </c>
      <c r="C20" s="101" t="s">
        <v>2048</v>
      </c>
      <c r="D20" s="114">
        <f>(A32*60)/100</f>
        <v>0.85714285714285721</v>
      </c>
    </row>
    <row r="21" spans="1:4" ht="27.6">
      <c r="A21" s="767"/>
      <c r="B21" s="112" t="s">
        <v>2049</v>
      </c>
      <c r="C21" s="111" t="s">
        <v>2050</v>
      </c>
      <c r="D21" s="114">
        <f>10/7</f>
        <v>1.4285714285714286</v>
      </c>
    </row>
    <row r="22" spans="1:4">
      <c r="A22" s="93" t="s">
        <v>2020</v>
      </c>
      <c r="B22" s="93" t="s">
        <v>2021</v>
      </c>
      <c r="C22" s="93" t="s">
        <v>2022</v>
      </c>
      <c r="D22" s="93" t="s">
        <v>1754</v>
      </c>
    </row>
    <row r="23" spans="1:4">
      <c r="A23" s="764" t="s">
        <v>1976</v>
      </c>
      <c r="B23" s="101" t="s">
        <v>2030</v>
      </c>
      <c r="C23" s="102" t="s">
        <v>2046</v>
      </c>
      <c r="D23" s="114">
        <f>(A32*30)/100</f>
        <v>0.4285714285714286</v>
      </c>
    </row>
    <row r="24" spans="1:4">
      <c r="A24" s="764"/>
      <c r="B24" s="101" t="s">
        <v>2051</v>
      </c>
      <c r="C24" s="102" t="s">
        <v>2048</v>
      </c>
      <c r="D24" s="114">
        <f>(A32*60)/100</f>
        <v>0.85714285714285721</v>
      </c>
    </row>
    <row r="25" spans="1:4">
      <c r="A25" s="764"/>
      <c r="B25" s="101" t="s">
        <v>2052</v>
      </c>
      <c r="C25" s="102" t="s">
        <v>2050</v>
      </c>
      <c r="D25" s="114">
        <f>10/7</f>
        <v>1.4285714285714286</v>
      </c>
    </row>
    <row r="26" spans="1:4">
      <c r="A26" s="93" t="s">
        <v>2020</v>
      </c>
      <c r="B26" s="93" t="s">
        <v>2021</v>
      </c>
      <c r="C26" s="93" t="s">
        <v>2022</v>
      </c>
      <c r="D26" s="93" t="s">
        <v>1754</v>
      </c>
    </row>
    <row r="27" spans="1:4">
      <c r="A27" s="763" t="s">
        <v>1978</v>
      </c>
      <c r="B27" s="101" t="s">
        <v>2053</v>
      </c>
      <c r="C27" s="102" t="s">
        <v>2054</v>
      </c>
      <c r="D27" s="115">
        <f>(A32*20)/100</f>
        <v>0.28571428571428575</v>
      </c>
    </row>
    <row r="28" spans="1:4">
      <c r="A28" s="763"/>
      <c r="B28" s="101" t="s">
        <v>2055</v>
      </c>
      <c r="C28" s="102" t="s">
        <v>1979</v>
      </c>
      <c r="D28" s="115">
        <f>(A32*40)/100</f>
        <v>0.57142857142857151</v>
      </c>
    </row>
    <row r="29" spans="1:4">
      <c r="A29" s="763"/>
      <c r="B29" s="101" t="s">
        <v>2056</v>
      </c>
      <c r="C29" s="102" t="s">
        <v>2057</v>
      </c>
      <c r="D29" s="115">
        <f>(A32*60)/100</f>
        <v>0.85714285714285721</v>
      </c>
    </row>
    <row r="30" spans="1:4">
      <c r="A30" s="763"/>
      <c r="B30" s="101" t="s">
        <v>2058</v>
      </c>
      <c r="C30" s="102" t="s">
        <v>2059</v>
      </c>
      <c r="D30" s="115">
        <f>(A32*80)/100</f>
        <v>1.142857142857143</v>
      </c>
    </row>
    <row r="31" spans="1:4">
      <c r="A31" s="763"/>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68" t="s">
        <v>1983</v>
      </c>
      <c r="B34" s="49" t="s">
        <v>1802</v>
      </c>
      <c r="C34" s="98" t="s">
        <v>2063</v>
      </c>
      <c r="D34" s="132">
        <v>0</v>
      </c>
    </row>
    <row r="35" spans="1:4" ht="27.6">
      <c r="A35" s="768"/>
      <c r="B35" s="49" t="s">
        <v>1832</v>
      </c>
      <c r="C35" s="123" t="s">
        <v>2040</v>
      </c>
      <c r="D35" s="133">
        <f>(A47*50)/100</f>
        <v>0.9375</v>
      </c>
    </row>
    <row r="36" spans="1:4" ht="27.6">
      <c r="A36" s="768"/>
      <c r="B36" s="49" t="s">
        <v>1865</v>
      </c>
      <c r="C36" s="123" t="s">
        <v>2042</v>
      </c>
      <c r="D36" s="133">
        <f>A47</f>
        <v>1.875</v>
      </c>
    </row>
    <row r="37" spans="1:4">
      <c r="A37" s="97" t="s">
        <v>2062</v>
      </c>
      <c r="B37" s="97" t="s">
        <v>2022</v>
      </c>
      <c r="C37" s="97" t="s">
        <v>2021</v>
      </c>
      <c r="D37" s="97" t="s">
        <v>1754</v>
      </c>
    </row>
    <row r="38" spans="1:4">
      <c r="A38" s="693" t="s">
        <v>1985</v>
      </c>
      <c r="B38" s="49" t="s">
        <v>2064</v>
      </c>
      <c r="C38" s="123" t="s">
        <v>2038</v>
      </c>
      <c r="D38" s="133">
        <f>(A47*30)/100</f>
        <v>0.5625</v>
      </c>
    </row>
    <row r="39" spans="1:4">
      <c r="A39" s="693"/>
      <c r="B39" s="49" t="s">
        <v>2065</v>
      </c>
      <c r="C39" s="123" t="s">
        <v>2040</v>
      </c>
      <c r="D39" s="133">
        <f>(A47*60)/100</f>
        <v>1.125</v>
      </c>
    </row>
    <row r="40" spans="1:4">
      <c r="A40" s="693"/>
      <c r="B40" s="49" t="s">
        <v>2066</v>
      </c>
      <c r="C40" s="123" t="s">
        <v>2042</v>
      </c>
      <c r="D40" s="133">
        <f>(A47*100)/100</f>
        <v>1.875</v>
      </c>
    </row>
    <row r="41" spans="1:4">
      <c r="A41" s="97" t="s">
        <v>2062</v>
      </c>
      <c r="B41" s="97" t="s">
        <v>2022</v>
      </c>
      <c r="C41" s="97" t="s">
        <v>2021</v>
      </c>
      <c r="D41" s="97" t="s">
        <v>1754</v>
      </c>
    </row>
    <row r="42" spans="1:4">
      <c r="A42" s="766" t="s">
        <v>1987</v>
      </c>
      <c r="B42" s="49" t="s">
        <v>2026</v>
      </c>
      <c r="C42" s="123" t="s">
        <v>2067</v>
      </c>
      <c r="D42" s="134">
        <v>0</v>
      </c>
    </row>
    <row r="43" spans="1:4">
      <c r="A43" s="769"/>
      <c r="B43" s="49" t="s">
        <v>2068</v>
      </c>
      <c r="C43" s="123" t="s">
        <v>2069</v>
      </c>
      <c r="D43" s="134">
        <f>(A47*100)/100</f>
        <v>1.875</v>
      </c>
    </row>
    <row r="44" spans="1:4">
      <c r="A44" s="97" t="s">
        <v>2062</v>
      </c>
      <c r="B44" s="97" t="s">
        <v>2022</v>
      </c>
      <c r="C44" s="97" t="s">
        <v>2021</v>
      </c>
      <c r="D44" s="97" t="s">
        <v>1754</v>
      </c>
    </row>
    <row r="45" spans="1:4">
      <c r="A45" s="770" t="s">
        <v>1989</v>
      </c>
      <c r="B45" s="49" t="s">
        <v>1800</v>
      </c>
      <c r="C45" s="123" t="s">
        <v>2067</v>
      </c>
      <c r="D45" s="134">
        <v>0</v>
      </c>
    </row>
    <row r="46" spans="1:4" ht="82.8">
      <c r="A46" s="771"/>
      <c r="B46" s="53" t="s">
        <v>1836</v>
      </c>
      <c r="C46" s="123" t="s">
        <v>2069</v>
      </c>
      <c r="D46" s="134">
        <f>(A47*100)/100</f>
        <v>1.875</v>
      </c>
    </row>
    <row r="47" spans="1:4">
      <c r="A47" s="116">
        <f>7.5/4</f>
        <v>1.875</v>
      </c>
    </row>
    <row r="48" spans="1:4">
      <c r="A48" s="119" t="s">
        <v>2070</v>
      </c>
      <c r="B48" s="119" t="s">
        <v>2022</v>
      </c>
      <c r="C48" s="119" t="s">
        <v>2021</v>
      </c>
      <c r="D48" s="119" t="s">
        <v>1754</v>
      </c>
    </row>
    <row r="49" spans="1:4">
      <c r="A49" s="765" t="s">
        <v>1993</v>
      </c>
      <c r="B49" s="98" t="s">
        <v>2071</v>
      </c>
      <c r="C49" s="49" t="s">
        <v>2038</v>
      </c>
      <c r="D49" s="121">
        <f>(A76*30)/100</f>
        <v>0.28571428571428575</v>
      </c>
    </row>
    <row r="50" spans="1:4">
      <c r="A50" s="765"/>
      <c r="B50" s="98" t="s">
        <v>2072</v>
      </c>
      <c r="C50" s="49" t="s">
        <v>2040</v>
      </c>
      <c r="D50" s="121">
        <f>(A76*60)/100</f>
        <v>0.57142857142857151</v>
      </c>
    </row>
    <row r="51" spans="1:4">
      <c r="A51" s="765"/>
      <c r="B51" s="98" t="s">
        <v>2073</v>
      </c>
      <c r="C51" s="118" t="s">
        <v>2042</v>
      </c>
      <c r="D51" s="121">
        <f>(A76*100)/100</f>
        <v>0.95238095238095244</v>
      </c>
    </row>
    <row r="52" spans="1:4">
      <c r="A52" s="119" t="s">
        <v>2070</v>
      </c>
      <c r="B52" s="119" t="s">
        <v>2022</v>
      </c>
      <c r="C52" s="119" t="s">
        <v>2021</v>
      </c>
      <c r="D52" s="119" t="s">
        <v>1754</v>
      </c>
    </row>
    <row r="53" spans="1:4" ht="41.4">
      <c r="A53" s="772" t="s">
        <v>1995</v>
      </c>
      <c r="B53" s="49" t="s">
        <v>1809</v>
      </c>
      <c r="C53" s="120" t="s">
        <v>2063</v>
      </c>
      <c r="D53" s="49">
        <v>0</v>
      </c>
    </row>
    <row r="54" spans="1:4" ht="41.4">
      <c r="A54" s="773"/>
      <c r="B54" s="49" t="s">
        <v>1841</v>
      </c>
      <c r="C54" s="120" t="s">
        <v>2042</v>
      </c>
      <c r="D54" s="121">
        <f>A76</f>
        <v>0.95238095238095244</v>
      </c>
    </row>
    <row r="55" spans="1:4">
      <c r="A55" s="119" t="s">
        <v>2070</v>
      </c>
      <c r="B55" s="119" t="s">
        <v>2022</v>
      </c>
      <c r="C55" s="119" t="s">
        <v>2021</v>
      </c>
      <c r="D55" s="119" t="s">
        <v>1754</v>
      </c>
    </row>
    <row r="56" spans="1:4" ht="41.4">
      <c r="A56" s="766" t="s">
        <v>1997</v>
      </c>
      <c r="B56" s="49" t="s">
        <v>1811</v>
      </c>
      <c r="C56" s="98" t="s">
        <v>2063</v>
      </c>
      <c r="D56" s="121">
        <f>(A76*30)/100</f>
        <v>0.28571428571428575</v>
      </c>
    </row>
    <row r="57" spans="1:4" ht="55.2">
      <c r="A57" s="767"/>
      <c r="B57" s="49" t="s">
        <v>1843</v>
      </c>
      <c r="C57" s="98" t="s">
        <v>2040</v>
      </c>
      <c r="D57" s="121">
        <f>(A76*40)/100</f>
        <v>0.38095238095238093</v>
      </c>
    </row>
    <row r="58" spans="1:4" ht="41.4">
      <c r="A58" s="767"/>
      <c r="B58" s="49" t="s">
        <v>1874</v>
      </c>
      <c r="C58" s="98" t="s">
        <v>2042</v>
      </c>
      <c r="D58" s="121">
        <f>(A76*80)/100</f>
        <v>0.76190476190476186</v>
      </c>
    </row>
    <row r="59" spans="1:4" ht="27.6">
      <c r="A59" s="767"/>
      <c r="B59" s="49" t="s">
        <v>1890</v>
      </c>
      <c r="C59" s="98" t="s">
        <v>2074</v>
      </c>
      <c r="D59" s="121">
        <f>(A76*100)/100</f>
        <v>0.95238095238095244</v>
      </c>
    </row>
    <row r="60" spans="1:4">
      <c r="A60" s="119" t="s">
        <v>2070</v>
      </c>
      <c r="B60" s="119" t="s">
        <v>2022</v>
      </c>
      <c r="C60" s="119" t="s">
        <v>2021</v>
      </c>
      <c r="D60" s="119" t="s">
        <v>1754</v>
      </c>
    </row>
    <row r="61" spans="1:4" ht="27.6">
      <c r="A61" s="774" t="s">
        <v>1999</v>
      </c>
      <c r="B61" s="49" t="s">
        <v>1810</v>
      </c>
      <c r="C61" s="98" t="s">
        <v>2063</v>
      </c>
      <c r="D61" s="49">
        <v>0</v>
      </c>
    </row>
    <row r="62" spans="1:4" ht="55.2">
      <c r="A62" s="774"/>
      <c r="B62" s="49" t="s">
        <v>1842</v>
      </c>
      <c r="C62" s="98" t="s">
        <v>2040</v>
      </c>
      <c r="D62" s="121">
        <f>(A76*50)/100</f>
        <v>0.47619047619047622</v>
      </c>
    </row>
    <row r="63" spans="1:4" ht="55.2">
      <c r="A63" s="774"/>
      <c r="B63" s="49" t="s">
        <v>1873</v>
      </c>
      <c r="C63" s="98" t="s">
        <v>2042</v>
      </c>
      <c r="D63" s="121">
        <f>A76</f>
        <v>0.95238095238095244</v>
      </c>
    </row>
    <row r="64" spans="1:4">
      <c r="A64" s="119" t="s">
        <v>2070</v>
      </c>
      <c r="B64" s="119" t="s">
        <v>2022</v>
      </c>
      <c r="C64" s="119" t="s">
        <v>2021</v>
      </c>
      <c r="D64" s="119" t="s">
        <v>1754</v>
      </c>
    </row>
    <row r="65" spans="1:4" ht="27.6">
      <c r="A65" s="775" t="s">
        <v>2001</v>
      </c>
      <c r="B65" s="49" t="s">
        <v>1820</v>
      </c>
      <c r="C65" s="98" t="s">
        <v>2063</v>
      </c>
      <c r="D65" s="98">
        <v>0</v>
      </c>
    </row>
    <row r="66" spans="1:4" ht="41.4">
      <c r="A66" s="775"/>
      <c r="B66" s="49" t="s">
        <v>1852</v>
      </c>
      <c r="C66" s="126" t="s">
        <v>2038</v>
      </c>
      <c r="D66" s="121">
        <f>(A76*30)/100</f>
        <v>0.28571428571428575</v>
      </c>
    </row>
    <row r="67" spans="1:4" ht="27.6">
      <c r="A67" s="775"/>
      <c r="B67" s="49" t="s">
        <v>1883</v>
      </c>
      <c r="C67" s="126" t="s">
        <v>2042</v>
      </c>
      <c r="D67" s="115">
        <f>A76</f>
        <v>0.95238095238095244</v>
      </c>
    </row>
    <row r="68" spans="1:4" ht="41.4">
      <c r="A68" s="775"/>
      <c r="B68" s="49" t="s">
        <v>1892</v>
      </c>
      <c r="C68" s="126" t="s">
        <v>2042</v>
      </c>
      <c r="D68" s="115">
        <f>A76</f>
        <v>0.95238095238095244</v>
      </c>
    </row>
    <row r="69" spans="1:4">
      <c r="A69" s="775"/>
      <c r="B69" s="49" t="s">
        <v>1895</v>
      </c>
      <c r="C69" s="126" t="s">
        <v>2042</v>
      </c>
      <c r="D69" s="115">
        <f>A76</f>
        <v>0.95238095238095244</v>
      </c>
    </row>
    <row r="70" spans="1:4">
      <c r="A70" s="119" t="s">
        <v>2070</v>
      </c>
      <c r="B70" s="119" t="s">
        <v>2022</v>
      </c>
      <c r="C70" s="119" t="s">
        <v>2021</v>
      </c>
      <c r="D70" s="119" t="s">
        <v>1754</v>
      </c>
    </row>
    <row r="71" spans="1:4" ht="41.4">
      <c r="A71" s="774" t="s">
        <v>2075</v>
      </c>
      <c r="B71" s="49" t="s">
        <v>1821</v>
      </c>
      <c r="C71" s="126" t="s">
        <v>2063</v>
      </c>
      <c r="D71" s="126">
        <v>0</v>
      </c>
    </row>
    <row r="72" spans="1:4" ht="27.6">
      <c r="A72" s="774"/>
      <c r="B72" s="49" t="s">
        <v>1853</v>
      </c>
      <c r="C72" s="126" t="s">
        <v>2038</v>
      </c>
      <c r="D72" s="121">
        <f>(A76*30)/100</f>
        <v>0.28571428571428575</v>
      </c>
    </row>
    <row r="73" spans="1:4" ht="41.4">
      <c r="A73" s="774"/>
      <c r="B73" s="49" t="s">
        <v>1884</v>
      </c>
      <c r="C73" s="126" t="s">
        <v>2038</v>
      </c>
      <c r="D73" s="121">
        <f>(A76*30)/100</f>
        <v>0.28571428571428575</v>
      </c>
    </row>
    <row r="74" spans="1:4" ht="27.6">
      <c r="A74" s="774"/>
      <c r="B74" s="49" t="s">
        <v>1893</v>
      </c>
      <c r="C74" s="98" t="s">
        <v>2042</v>
      </c>
      <c r="D74" s="122">
        <f>A76</f>
        <v>0.95238095238095244</v>
      </c>
    </row>
    <row r="75" spans="1:4">
      <c r="A75" s="774"/>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76" t="s">
        <v>2076</v>
      </c>
      <c r="B1" s="776" t="s">
        <v>2077</v>
      </c>
      <c r="C1" s="776" t="s">
        <v>2078</v>
      </c>
      <c r="D1" s="782" t="s">
        <v>2079</v>
      </c>
      <c r="E1" s="776" t="s">
        <v>2080</v>
      </c>
      <c r="F1" s="779" t="s">
        <v>2081</v>
      </c>
      <c r="G1" s="781"/>
      <c r="H1" s="779" t="s">
        <v>2082</v>
      </c>
      <c r="I1" s="780"/>
      <c r="J1" s="780"/>
      <c r="K1" s="780"/>
      <c r="L1" s="780"/>
      <c r="M1" s="780"/>
      <c r="N1" s="780"/>
      <c r="O1" s="780"/>
      <c r="P1" s="780"/>
      <c r="Q1" s="780"/>
      <c r="R1" s="780"/>
      <c r="S1" s="781"/>
      <c r="T1" s="779" t="s">
        <v>2083</v>
      </c>
      <c r="U1" s="780"/>
      <c r="V1" s="780"/>
      <c r="W1" s="780"/>
      <c r="X1" s="780"/>
      <c r="Y1" s="778" t="s">
        <v>2084</v>
      </c>
      <c r="Z1" s="778" t="s">
        <v>2085</v>
      </c>
    </row>
    <row r="2" spans="1:26" s="322" customFormat="1">
      <c r="A2" s="777"/>
      <c r="B2" s="777"/>
      <c r="C2" s="777"/>
      <c r="D2" s="783"/>
      <c r="E2" s="777"/>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78"/>
      <c r="Z2" s="778"/>
    </row>
    <row r="3" spans="1:26" ht="27.6">
      <c r="A3" s="784" t="s">
        <v>2093</v>
      </c>
      <c r="B3" s="787" t="s">
        <v>1899</v>
      </c>
      <c r="C3" s="141" t="s">
        <v>1753</v>
      </c>
      <c r="D3" s="142" t="s">
        <v>1905</v>
      </c>
      <c r="E3" s="314">
        <f>'3. Verificación'!Z14</f>
        <v>0</v>
      </c>
      <c r="F3" s="314"/>
      <c r="G3" s="314"/>
      <c r="H3" s="314"/>
      <c r="I3" s="314"/>
      <c r="J3" s="314"/>
      <c r="K3" s="314"/>
      <c r="L3" s="314"/>
      <c r="M3" s="314"/>
      <c r="N3" s="314"/>
      <c r="O3" s="314"/>
      <c r="P3" s="314"/>
      <c r="Q3" s="314"/>
      <c r="R3" s="314"/>
      <c r="S3" s="314"/>
      <c r="T3" s="314"/>
      <c r="U3" s="314"/>
      <c r="V3" s="314"/>
      <c r="W3" s="314"/>
      <c r="X3" s="315"/>
      <c r="Y3" s="316"/>
      <c r="Z3" s="317"/>
    </row>
    <row r="4" spans="1:26" ht="55.2">
      <c r="A4" s="785"/>
      <c r="B4" s="789"/>
      <c r="C4" s="141" t="s">
        <v>1755</v>
      </c>
      <c r="D4" s="142" t="s">
        <v>1906</v>
      </c>
      <c r="E4" s="314">
        <f>'3. Verificación'!Z15</f>
        <v>0</v>
      </c>
      <c r="F4" s="314"/>
      <c r="G4" s="314"/>
      <c r="H4" s="314"/>
      <c r="I4" s="314"/>
      <c r="J4" s="314"/>
      <c r="K4" s="314"/>
      <c r="L4" s="314"/>
      <c r="M4" s="314"/>
      <c r="N4" s="314"/>
      <c r="O4" s="314"/>
      <c r="P4" s="314"/>
      <c r="Q4" s="314"/>
      <c r="R4" s="314"/>
      <c r="S4" s="314"/>
      <c r="T4" s="314"/>
      <c r="U4" s="314"/>
      <c r="V4" s="314"/>
      <c r="W4" s="314"/>
      <c r="X4" s="315"/>
      <c r="Y4" s="316"/>
      <c r="Z4" s="317"/>
    </row>
    <row r="5" spans="1:26" ht="41.4">
      <c r="A5" s="785"/>
      <c r="B5" s="789"/>
      <c r="C5" s="141" t="s">
        <v>1756</v>
      </c>
      <c r="D5" s="142" t="s">
        <v>1907</v>
      </c>
      <c r="E5" s="314">
        <f>'3. Verificación'!Z16</f>
        <v>0</v>
      </c>
      <c r="F5" s="314"/>
      <c r="G5" s="314"/>
      <c r="H5" s="314"/>
      <c r="I5" s="314"/>
      <c r="J5" s="314"/>
      <c r="K5" s="314"/>
      <c r="L5" s="314"/>
      <c r="M5" s="314"/>
      <c r="N5" s="314"/>
      <c r="O5" s="314"/>
      <c r="P5" s="314"/>
      <c r="Q5" s="314"/>
      <c r="R5" s="314"/>
      <c r="S5" s="314"/>
      <c r="T5" s="314"/>
      <c r="U5" s="314"/>
      <c r="V5" s="314"/>
      <c r="W5" s="314"/>
      <c r="X5" s="315"/>
      <c r="Y5" s="316"/>
      <c r="Z5" s="317"/>
    </row>
    <row r="6" spans="1:26" ht="41.4">
      <c r="A6" s="786"/>
      <c r="B6" s="788"/>
      <c r="C6" s="141" t="s">
        <v>1757</v>
      </c>
      <c r="D6" s="142" t="s">
        <v>1908</v>
      </c>
      <c r="E6" s="314">
        <f>'3. Verificación'!Z17</f>
        <v>0</v>
      </c>
      <c r="F6" s="314"/>
      <c r="G6" s="314"/>
      <c r="H6" s="314"/>
      <c r="I6" s="314"/>
      <c r="J6" s="314"/>
      <c r="K6" s="314"/>
      <c r="L6" s="314"/>
      <c r="M6" s="314"/>
      <c r="N6" s="314"/>
      <c r="O6" s="314"/>
      <c r="P6" s="314"/>
      <c r="Q6" s="314"/>
      <c r="R6" s="314"/>
      <c r="S6" s="314"/>
      <c r="T6" s="314"/>
      <c r="U6" s="314"/>
      <c r="V6" s="314"/>
      <c r="W6" s="314"/>
      <c r="X6" s="315"/>
      <c r="Y6" s="316"/>
      <c r="Z6" s="317"/>
    </row>
    <row r="7" spans="1:26" ht="27.6">
      <c r="A7" s="784" t="s">
        <v>2094</v>
      </c>
      <c r="B7" s="787" t="s">
        <v>1911</v>
      </c>
      <c r="C7" s="141" t="s">
        <v>1758</v>
      </c>
      <c r="D7" s="142" t="s">
        <v>1912</v>
      </c>
      <c r="E7" s="314">
        <f>'3. Verificación'!Z23</f>
        <v>0</v>
      </c>
      <c r="F7" s="314"/>
      <c r="G7" s="314"/>
      <c r="H7" s="314"/>
      <c r="I7" s="314"/>
      <c r="J7" s="314"/>
      <c r="K7" s="314"/>
      <c r="L7" s="314"/>
      <c r="M7" s="314"/>
      <c r="N7" s="314"/>
      <c r="O7" s="314"/>
      <c r="P7" s="314"/>
      <c r="Q7" s="314"/>
      <c r="R7" s="314"/>
      <c r="S7" s="314"/>
      <c r="T7" s="314"/>
      <c r="U7" s="314"/>
      <c r="V7" s="314"/>
      <c r="W7" s="314"/>
      <c r="X7" s="315"/>
      <c r="Y7" s="316"/>
      <c r="Z7" s="317"/>
    </row>
    <row r="8" spans="1:26">
      <c r="A8" s="785"/>
      <c r="B8" s="789"/>
      <c r="C8" s="141" t="s">
        <v>1759</v>
      </c>
      <c r="D8" s="142" t="s">
        <v>1913</v>
      </c>
      <c r="E8" s="314">
        <f>'3. Verificación'!Z24</f>
        <v>0</v>
      </c>
      <c r="F8" s="314"/>
      <c r="G8" s="314"/>
      <c r="H8" s="314"/>
      <c r="I8" s="314"/>
      <c r="J8" s="314"/>
      <c r="K8" s="314"/>
      <c r="L8" s="314"/>
      <c r="M8" s="314"/>
      <c r="N8" s="314"/>
      <c r="O8" s="314"/>
      <c r="P8" s="314"/>
      <c r="Q8" s="314"/>
      <c r="R8" s="314"/>
      <c r="S8" s="314"/>
      <c r="T8" s="314"/>
      <c r="U8" s="314"/>
      <c r="V8" s="314"/>
      <c r="W8" s="314"/>
      <c r="X8" s="315"/>
      <c r="Y8" s="316"/>
      <c r="Z8" s="317"/>
    </row>
    <row r="9" spans="1:26" ht="41.4">
      <c r="A9" s="785"/>
      <c r="B9" s="789"/>
      <c r="C9" s="141" t="s">
        <v>1760</v>
      </c>
      <c r="D9" s="142" t="s">
        <v>1914</v>
      </c>
      <c r="E9" s="314">
        <f>'3. Verificación'!Z25</f>
        <v>0</v>
      </c>
      <c r="F9" s="314"/>
      <c r="G9" s="314"/>
      <c r="H9" s="314"/>
      <c r="I9" s="314"/>
      <c r="J9" s="314"/>
      <c r="K9" s="314"/>
      <c r="L9" s="314"/>
      <c r="M9" s="314"/>
      <c r="N9" s="314"/>
      <c r="O9" s="314"/>
      <c r="P9" s="314"/>
      <c r="Q9" s="314"/>
      <c r="R9" s="314"/>
      <c r="S9" s="314"/>
      <c r="T9" s="314"/>
      <c r="U9" s="314"/>
      <c r="V9" s="314"/>
      <c r="W9" s="314"/>
      <c r="X9" s="315"/>
      <c r="Y9" s="316"/>
      <c r="Z9" s="317"/>
    </row>
    <row r="10" spans="1:26" ht="55.2">
      <c r="A10" s="785"/>
      <c r="B10" s="788"/>
      <c r="C10" s="141" t="s">
        <v>1761</v>
      </c>
      <c r="D10" s="142" t="s">
        <v>1915</v>
      </c>
      <c r="E10" s="314">
        <f>'3. Verificación'!Z26</f>
        <v>0</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85"/>
      <c r="B11" s="787" t="s">
        <v>2095</v>
      </c>
      <c r="C11" s="141" t="s">
        <v>1762</v>
      </c>
      <c r="D11" s="142" t="s">
        <v>1917</v>
      </c>
      <c r="E11" s="314">
        <f>'3. Verificación'!Z29</f>
        <v>0</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85"/>
      <c r="B12" s="789"/>
      <c r="C12" s="141" t="s">
        <v>1763</v>
      </c>
      <c r="D12" s="142" t="s">
        <v>1918</v>
      </c>
      <c r="E12" s="314">
        <f>'3. Verificación'!Z30</f>
        <v>0</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85"/>
      <c r="B13" s="788"/>
      <c r="C13" s="141" t="s">
        <v>1764</v>
      </c>
      <c r="D13" s="142" t="s">
        <v>1919</v>
      </c>
      <c r="E13" s="314">
        <f>'3. Verificación'!Z31</f>
        <v>0</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85"/>
      <c r="B14" s="787" t="s">
        <v>2096</v>
      </c>
      <c r="C14" s="141" t="s">
        <v>1765</v>
      </c>
      <c r="D14" s="142" t="s">
        <v>1921</v>
      </c>
      <c r="E14" s="314">
        <f>'3. Verificación'!Z34</f>
        <v>0</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85"/>
      <c r="B15" s="789"/>
      <c r="C15" s="141" t="s">
        <v>1766</v>
      </c>
      <c r="D15" s="142" t="s">
        <v>1922</v>
      </c>
      <c r="E15" s="314">
        <f>'3. Verificación'!Z35</f>
        <v>0</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85"/>
      <c r="B16" s="789"/>
      <c r="C16" s="141" t="s">
        <v>1767</v>
      </c>
      <c r="D16" s="142" t="s">
        <v>1923</v>
      </c>
      <c r="E16" s="314">
        <f>'3. Verificación'!Z36</f>
        <v>0</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85"/>
      <c r="B17" s="789"/>
      <c r="C17" s="141" t="s">
        <v>1768</v>
      </c>
      <c r="D17" s="142" t="s">
        <v>1924</v>
      </c>
      <c r="E17" s="314">
        <f>'3. Verificación'!Z37</f>
        <v>0</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86"/>
      <c r="B18" s="788"/>
      <c r="C18" s="141" t="s">
        <v>1769</v>
      </c>
      <c r="D18" s="142" t="s">
        <v>1925</v>
      </c>
      <c r="E18" s="314">
        <f>'3. Verificación'!Z38</f>
        <v>0</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84" t="s">
        <v>2097</v>
      </c>
      <c r="B19" s="787" t="s">
        <v>1928</v>
      </c>
      <c r="C19" s="141" t="s">
        <v>1929</v>
      </c>
      <c r="D19" s="142" t="s">
        <v>1930</v>
      </c>
      <c r="E19" s="314">
        <f>'3. Verificación'!Z44</f>
        <v>0</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85"/>
      <c r="B20" s="789"/>
      <c r="C20" s="141" t="s">
        <v>1931</v>
      </c>
      <c r="D20" s="142" t="s">
        <v>1932</v>
      </c>
      <c r="E20" s="314">
        <f>'3. Verificación'!Z45</f>
        <v>0</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85"/>
      <c r="B21" s="788"/>
      <c r="C21" s="141" t="s">
        <v>1933</v>
      </c>
      <c r="D21" s="142" t="s">
        <v>1934</v>
      </c>
      <c r="E21" s="314">
        <f>'3. Verificación'!Z46</f>
        <v>0</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85"/>
      <c r="B22" s="787" t="s">
        <v>2014</v>
      </c>
      <c r="C22" s="141" t="s">
        <v>1774</v>
      </c>
      <c r="D22" s="142" t="s">
        <v>1936</v>
      </c>
      <c r="E22" s="314">
        <f>'3. Verificación'!Z49</f>
        <v>0</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85"/>
      <c r="B23" s="788"/>
      <c r="C23" s="141" t="s">
        <v>1775</v>
      </c>
      <c r="D23" s="142" t="s">
        <v>1937</v>
      </c>
      <c r="E23" s="314">
        <f>'3. Verificación'!Z50</f>
        <v>0</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85"/>
      <c r="B24" s="787" t="s">
        <v>1938</v>
      </c>
      <c r="C24" s="141" t="s">
        <v>1776</v>
      </c>
      <c r="D24" s="142" t="s">
        <v>1939</v>
      </c>
      <c r="E24" s="314">
        <f>'3. Verificación'!Z53</f>
        <v>0</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85"/>
      <c r="B25" s="789"/>
      <c r="C25" s="141" t="s">
        <v>1777</v>
      </c>
      <c r="D25" s="142" t="s">
        <v>1940</v>
      </c>
      <c r="E25" s="314">
        <f>'3. Verificación'!Z54</f>
        <v>0</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85"/>
      <c r="B26" s="788"/>
      <c r="C26" s="141" t="s">
        <v>1778</v>
      </c>
      <c r="D26" s="142" t="s">
        <v>1941</v>
      </c>
      <c r="E26" s="314">
        <f>'3. Verificación'!Z55</f>
        <v>0</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85"/>
      <c r="B27" s="319" t="s">
        <v>1942</v>
      </c>
      <c r="C27" s="141" t="s">
        <v>1779</v>
      </c>
      <c r="D27" s="142" t="s">
        <v>1943</v>
      </c>
      <c r="E27" s="314">
        <f>'3. Verificación'!Z58</f>
        <v>0</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85"/>
      <c r="B28" s="787" t="s">
        <v>1944</v>
      </c>
      <c r="C28" s="141" t="s">
        <v>1780</v>
      </c>
      <c r="D28" s="142" t="s">
        <v>1945</v>
      </c>
      <c r="E28" s="314">
        <f>'3. Verificación'!Z61</f>
        <v>0</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85"/>
      <c r="B29" s="788"/>
      <c r="C29" s="141" t="s">
        <v>1781</v>
      </c>
      <c r="D29" s="142" t="s">
        <v>1946</v>
      </c>
      <c r="E29" s="314">
        <f>'3. Verificación'!Z62</f>
        <v>0</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85"/>
      <c r="B30" s="787" t="s">
        <v>1947</v>
      </c>
      <c r="C30" s="141" t="s">
        <v>1782</v>
      </c>
      <c r="D30" s="142" t="s">
        <v>1948</v>
      </c>
      <c r="E30" s="314">
        <f>'3. Verificación'!Z65</f>
        <v>0</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85"/>
      <c r="B31" s="789"/>
      <c r="C31" s="141" t="s">
        <v>1783</v>
      </c>
      <c r="D31" s="142" t="s">
        <v>1949</v>
      </c>
      <c r="E31" s="314">
        <f>'3. Verificación'!Z66</f>
        <v>0</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85"/>
      <c r="B32" s="789"/>
      <c r="C32" s="141" t="s">
        <v>1784</v>
      </c>
      <c r="D32" s="142" t="s">
        <v>1950</v>
      </c>
      <c r="E32" s="314">
        <f>'3. Verificación'!Z67</f>
        <v>0</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86"/>
      <c r="B33" s="788"/>
      <c r="C33" s="141" t="s">
        <v>1785</v>
      </c>
      <c r="D33" s="142" t="s">
        <v>1951</v>
      </c>
      <c r="E33" s="314">
        <f>'3. Verificación'!Z68</f>
        <v>0</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84" t="s">
        <v>2098</v>
      </c>
      <c r="B34" s="787" t="s">
        <v>1954</v>
      </c>
      <c r="C34" s="141" t="s">
        <v>1955</v>
      </c>
      <c r="D34" s="142" t="s">
        <v>1956</v>
      </c>
      <c r="E34" s="314">
        <f>'3. Verificación'!Z74</f>
        <v>0</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85"/>
      <c r="B35" s="788"/>
      <c r="C35" s="141" t="s">
        <v>1787</v>
      </c>
      <c r="D35" s="142" t="s">
        <v>1957</v>
      </c>
      <c r="E35" s="314">
        <f>'3. Verificación'!Z75</f>
        <v>0</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85"/>
      <c r="B36" s="787" t="s">
        <v>1958</v>
      </c>
      <c r="C36" s="141" t="s">
        <v>1788</v>
      </c>
      <c r="D36" s="142" t="s">
        <v>1959</v>
      </c>
      <c r="E36" s="314">
        <f>'3. Verificación'!Z78</f>
        <v>0</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85"/>
      <c r="B37" s="789"/>
      <c r="C37" s="141" t="s">
        <v>1789</v>
      </c>
      <c r="D37" s="142" t="s">
        <v>1960</v>
      </c>
      <c r="E37" s="314">
        <f>'3. Verificación'!Z79</f>
        <v>0</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85"/>
      <c r="B38" s="789"/>
      <c r="C38" s="141" t="s">
        <v>1790</v>
      </c>
      <c r="D38" s="142" t="s">
        <v>1961</v>
      </c>
      <c r="E38" s="314">
        <f>'3. Verificación'!Z80</f>
        <v>0</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86"/>
      <c r="B39" s="788"/>
      <c r="C39" s="141" t="s">
        <v>1791</v>
      </c>
      <c r="D39" s="142" t="s">
        <v>1962</v>
      </c>
      <c r="E39" s="314">
        <f>'3. Verificación'!Z81</f>
        <v>0</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0</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MYRIAM RODRIGUEZ SUAREZ - COLDRÍ HONEY BEE</v>
      </c>
      <c r="D2" s="328">
        <f>+'1. Inscripción'!F12</f>
        <v>41570737</v>
      </c>
      <c r="E2" s="328" t="e">
        <f>+VLOOKUP($F$2,'Listas caracterización'!I3:$J$1141,2)</f>
        <v>#REF!</v>
      </c>
      <c r="F2" s="328" t="e">
        <f>+#REF!</f>
        <v>#REF!</v>
      </c>
      <c r="G2" s="328" t="str">
        <f>+'1. Inscripción'!O36</f>
        <v xml:space="preserve">Comercialización de miiel, derivados y productos sostenibles </v>
      </c>
      <c r="H2" s="328" t="str">
        <f>+'1. Inscripción'!G18</f>
        <v>MYRIAM RODRIGUEZ SUAREZ</v>
      </c>
      <c r="I2" s="328" t="str">
        <f>+'1. Inscripción'!G28</f>
        <v>colibrihoneybee@gmail.com</v>
      </c>
      <c r="J2" s="328">
        <f>+'1. Inscripción'!T28</f>
        <v>3135268002</v>
      </c>
      <c r="K2" s="328" t="str">
        <f>+'1. Inscripción'!G24</f>
        <v>CR 50 # 1 D - 23</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c.Se desarrollan acciones como p.ej.: implementación de sistemas agroforestales o silvopastoriles, estrategias de restauración y reforestación con especies nativas o endémicas, cercas vivas, rescate de plántulas, fertilización orgánica, entre otros.</v>
      </c>
      <c r="DJ2" s="328" t="str">
        <f>+'3. Verificación'!M46</f>
        <v>b. Si se implementan acciones para combatir el cambio climático y sus impactos</v>
      </c>
      <c r="DL2" s="328" t="str">
        <f>+'3. Verificación'!M49</f>
        <v>b. Identifica estos impactos, pero NO desarrolla medidas orientadas a la prevención, mitigación compensación y corrección de los mismos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b. Se previene o mitiga el uso de sustancias que afectan el ambiente, la salud humana o ambas, y en caso de usarlas se cuenta con un plan de sustitución</v>
      </c>
      <c r="DU2" s="328" t="str">
        <f>+'3. Verificación'!M62</f>
        <v>b. No se cuenta con un plan de gestión integral de residuos sólidos, pero se realizan acciones que permiten la adecuada gestión (segregación en la fuente, alianzas con asociaciones de recicladores, entre otros)</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b. Se realizan acciones para reducir mensualmente el consumo de agua</v>
      </c>
      <c r="EB2" s="328" t="str">
        <f>+'3. Verificación'!M65</f>
        <v>a. No se utilizan fuentes de energía alternativa</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a. No cuenta con estrategias de enfoque diferencial - 1 a 30% de empleados</v>
      </c>
      <c r="EI2" s="328" t="str">
        <f>+'3. Verificación'!M24</f>
        <v>b. No cuenta con SSST, pero adelanta acciones para prevenir accidentes y disminución de riesgos asociados a desastres naturales</v>
      </c>
      <c r="EJ2" s="328" t="str">
        <f>+'3. Verificación'!M31</f>
        <v>b. Si las realiza</v>
      </c>
      <c r="EK2" s="333"/>
      <c r="EL2" s="328" t="str">
        <f>+'3. Verificación'!M29</f>
        <v>c. Define y aplica estrategias de adquisición de insumos, materias primas o servicios por parte de organizaciones de economía solidaria, comunidades vulnerables, MIPYMES, proveedores verdes en toda su cadena de valor</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a. No las desarrolla</v>
      </c>
      <c r="EO2" s="328" t="e">
        <f>+'3. Verificación'!#REF!</f>
        <v>#REF!</v>
      </c>
      <c r="EP2" s="333" t="str">
        <f>+'3. Verificación'!M30</f>
        <v>c. Si las genera en toda su cadena de valor</v>
      </c>
      <c r="ER2" s="328" t="e">
        <f>+'3. Verificación'!#REF!</f>
        <v>#REF!</v>
      </c>
      <c r="ES2" s="328" t="str">
        <f>+'3. Verificación'!M75</f>
        <v>b. Si</v>
      </c>
      <c r="EV2" s="328" t="str">
        <f>+'3. Verificación'!M74</f>
        <v>a. No se evidencian en los procesos de planeación y gestión anual de la empresa</v>
      </c>
      <c r="EX2" s="328" t="str">
        <f>+'3. Verificación'!M81</f>
        <v>b. Si</v>
      </c>
      <c r="EY2" s="328" t="str">
        <f>+'3. Verificación'!M78</f>
        <v>b. Si las ha desarrollado alguna vez en la trayectoria empresarial</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2</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www.colibrihoneybee.com</v>
      </c>
      <c r="GS2" s="328" t="str">
        <f>+'1. Inscripción'!K32</f>
        <v>https://www.facebook.com/search/top?q=colibrihoneybee</v>
      </c>
      <c r="GT2" s="328" t="str">
        <f>+'1. Inscripción'!O32</f>
        <v>https://www.instagram.com/colibrihoneybee/</v>
      </c>
      <c r="GU2" s="328">
        <f>+'1. Inscripción'!S32</f>
        <v>0</v>
      </c>
      <c r="GV2" s="328">
        <f>+'1. Inscripción'!T18</f>
        <v>41570737</v>
      </c>
      <c r="GW2" s="328">
        <f>+'1. Inscripción'!T22</f>
        <v>3135268002</v>
      </c>
      <c r="GX2" s="328" t="str">
        <f>+'1. Inscripción'!O36</f>
        <v xml:space="preserve">Comercialización de miiel, derivados y productos sostenibles </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d. El negocio no ha requerido servicios de financiación</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a. No cuenta con estrategias de enfoque diferencial - 1 a 30% de empleados</v>
      </c>
      <c r="IA2" s="328" t="str">
        <f>+'3. Verificación'!M24</f>
        <v>b. No cuenta con SSST, pero adelanta acciones para prevenir accidentes y disminución de riesgos asociados a desastres naturales</v>
      </c>
      <c r="IB2" s="328" t="e">
        <f>+'3. Verificación'!#REF!</f>
        <v>#REF!</v>
      </c>
      <c r="IC2" s="328" t="str">
        <f>+'3. Verificación'!M29</f>
        <v>c. Define y aplica estrategias de adquisición de insumos, materias primas o servicios por parte de organizaciones de economía solidaria, comunidades vulnerables, MIPYMES, proveedores verdes en toda su cadena de valor</v>
      </c>
      <c r="ID2" s="333" t="str">
        <f>+'3. Verificación'!M30</f>
        <v>c. Si las genera en toda su cadena de valor</v>
      </c>
      <c r="IE2" s="328" t="str">
        <f>+'3. Verificación'!M31</f>
        <v>b. Si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a. No las desarrolla</v>
      </c>
      <c r="IJ2" s="328" t="str">
        <f>+'3. Verificación'!M44</f>
        <v>c.Se desarrollan acciones como p.ej.: implementación de sistemas agroforestales o silvopastoriles, estrategias de restauración y reforestación con especies nativas o endémicas, cercas vivas, rescate de plántulas, fertilización orgánica, entre otros.</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b. Identifica estos impactos, pero NO desarrolla medidas orientadas a la prevención, mitigación compensación y corrección de los mismos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3" t="s">
        <v>203</v>
      </c>
      <c r="DU4" s="793"/>
      <c r="DV4" s="793"/>
      <c r="DW4" s="793"/>
      <c r="DX4" s="793" t="s">
        <v>2175</v>
      </c>
      <c r="DY4" s="793"/>
      <c r="DZ4" s="793"/>
      <c r="EA4" s="793"/>
      <c r="EB4" s="793"/>
      <c r="EC4" s="793"/>
      <c r="ED4" s="793" t="s">
        <v>2176</v>
      </c>
      <c r="EE4" s="793"/>
      <c r="EF4" s="793"/>
      <c r="EK4" s="793" t="s">
        <v>2177</v>
      </c>
      <c r="EL4" s="793"/>
      <c r="EM4" s="793"/>
      <c r="ER4" s="793" t="s">
        <v>2178</v>
      </c>
      <c r="ES4" s="793"/>
      <c r="ET4" s="793"/>
      <c r="EU4" s="793"/>
      <c r="EV4" s="793" t="s">
        <v>2179</v>
      </c>
      <c r="EW4" s="793"/>
      <c r="EX4" s="793"/>
      <c r="EY4" s="793"/>
      <c r="FB4" s="793" t="s">
        <v>2180</v>
      </c>
      <c r="FC4" s="793"/>
      <c r="FD4" s="793"/>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2" t="str">
        <f>+'2. Caracterización'!E81</f>
        <v>No de trabajadores (no remunerados)</v>
      </c>
      <c r="FS5" s="792"/>
      <c r="FT5" s="792"/>
      <c r="FU5" s="335" t="e" cm="1" vm="1">
        <f t="array" aca="1" ref="FU5" ca="1">+'2. Caracterización'!K80:N80</f>
        <v>#VALUE!</v>
      </c>
      <c r="FV5" s="335" t="str">
        <f>+'2. Caracterización'!L81</f>
        <v>No de personal permanente o por prestación de servicios</v>
      </c>
      <c r="FW5" s="335"/>
      <c r="FX5" s="335"/>
      <c r="FY5" s="790" t="str">
        <f>+'2. Caracterización'!O81</f>
        <v>No de Personal temporal (jornales / obra o labor)</v>
      </c>
      <c r="FZ5" s="790"/>
      <c r="GA5" s="790"/>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1" t="str">
        <f>+'2. Caracterización'!C101</f>
        <v>2.6 Caracterización normativa ambiental</v>
      </c>
      <c r="GY5" s="792"/>
      <c r="GZ5" s="792"/>
      <c r="HA5" s="792"/>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Hectáreas</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MYRIAM RODRIGUEZ SUAREZ - COLDRÍ HONEY BEE</v>
      </c>
      <c r="O7" s="328" t="str">
        <f>+'1. Inscripción'!F10</f>
        <v>a. Natural</v>
      </c>
      <c r="P7" s="328" t="str">
        <f>+'1. Inscripción'!N10</f>
        <v>a. Persona Natural Comerciante</v>
      </c>
      <c r="Q7" s="328" t="str">
        <f>CONCATENATE('1. Inscripción'!F12,'1. Inscripción'!L12)</f>
        <v>415707373</v>
      </c>
      <c r="R7" s="333" t="str">
        <f>+'1. Inscripción'!T12</f>
        <v>4729</v>
      </c>
      <c r="S7" s="328" t="str">
        <f>+'1. Inscripción'!F14</f>
        <v>No</v>
      </c>
      <c r="T7" s="328">
        <f>+'1. Inscripción'!I14</f>
        <v>0</v>
      </c>
      <c r="U7" s="328">
        <f>+'1. Inscripción'!O14</f>
        <v>0</v>
      </c>
      <c r="V7" s="328">
        <f>+'1. Inscripción'!V16</f>
        <v>78</v>
      </c>
      <c r="W7" s="328" t="str">
        <f>+'1. Inscripción'!I38</f>
        <v>Somos unas marca de miel que trabaja con campesinos vulnerables en Colombia, enfocada a la producción y comercialización de mieles naturales de alta calidad, con un propósito de restauración ambiental y en búsqueda del menor impacto ambiental.</v>
      </c>
      <c r="X7" s="328" t="str">
        <f>+'2. Caracterización'!AA9</f>
        <v>Bioproductos y servicios sostenibles</v>
      </c>
      <c r="Y7" s="328" t="str">
        <f>+'2. Caracterización'!Q9</f>
        <v>Agroindustria sostenible</v>
      </c>
      <c r="Z7" s="328" t="str">
        <f>+'2. Caracterización'!G9</f>
        <v>Agroindustrial alimentario</v>
      </c>
      <c r="AA7" s="328" t="str">
        <f>+'1. Inscripción'!H36</f>
        <v>a. Bien</v>
      </c>
      <c r="AB7" s="328" t="str">
        <f>+'1. Inscripción'!O36</f>
        <v xml:space="preserve">Comercialización de miiel, derivados y productos sostenibles </v>
      </c>
      <c r="AF7" s="328" t="str">
        <f>'1. Inscripción'!G18</f>
        <v>MYRIAM RODRIGUEZ SUAREZ</v>
      </c>
      <c r="AG7" s="328" t="str">
        <f>'1. Inscripción'!G28</f>
        <v>colibrihoneybee@gmail.com</v>
      </c>
      <c r="AH7" s="366">
        <f>'1. Inscripción'!T28</f>
        <v>3135268002</v>
      </c>
      <c r="AI7" s="328" t="str">
        <f>'1. Inscripción'!G24</f>
        <v>CR 50 # 1 D - 23</v>
      </c>
      <c r="AJ7" s="328" t="str">
        <f>'1. Inscripción'!F30</f>
        <v>www.colibrihoneybee.com</v>
      </c>
      <c r="AK7" s="366">
        <f>'1. Inscripción'!T22</f>
        <v>3135268002</v>
      </c>
      <c r="AL7" s="328" t="str">
        <f>'1. Inscripción'!O32</f>
        <v>https://www.instagram.com/colibrihoneybee/</v>
      </c>
      <c r="AM7" s="328" t="str">
        <f>'1. Inscripción'!K32</f>
        <v>https://www.facebook.com/search/top?q=colibrihoneybee</v>
      </c>
      <c r="AN7" s="328" t="str">
        <f>+'1. Inscripción'!O32</f>
        <v>https://www.instagram.com/colibrihoneybee/</v>
      </c>
      <c r="AO7" s="328">
        <f>+'1. Inscripción'!S32</f>
        <v>0</v>
      </c>
      <c r="AP7" s="328" t="str">
        <f>+'1. Inscripción'!H44</f>
        <v>a. Si</v>
      </c>
      <c r="AQ7" s="328" t="str">
        <f>+'1. Inscripción'!I51</f>
        <v>a. Si</v>
      </c>
      <c r="AR7" s="328" t="str">
        <f>+'1. Inscripción'!I52</f>
        <v>a. Si</v>
      </c>
      <c r="AS7" s="328" t="str">
        <f>+'1. Inscripción'!I53</f>
        <v>a. Si</v>
      </c>
      <c r="AT7" s="328" t="str">
        <f>+'1. Inscripción'!I54</f>
        <v>b. No</v>
      </c>
      <c r="AU7" s="328" t="str">
        <f>+'1. Inscripción'!I55</f>
        <v>a. Si</v>
      </c>
      <c r="AV7" s="328" t="str">
        <f>+'1. Inscripción'!I56</f>
        <v>a. Si</v>
      </c>
      <c r="AW7" s="328" t="str">
        <f>+'1. Inscripción'!I57</f>
        <v>a. Si</v>
      </c>
      <c r="AX7" s="328" t="str">
        <f>+'1. Inscripción'!I58</f>
        <v>a. Si</v>
      </c>
      <c r="AY7" s="328" t="str">
        <f>+'1. Inscripción'!I59</f>
        <v>a. Si</v>
      </c>
      <c r="AZ7" s="328" t="str">
        <f>+'1. Inscripción'!I60</f>
        <v>a. Si</v>
      </c>
      <c r="BA7" s="328" t="str">
        <f>+'1. Inscripción'!I61</f>
        <v>a. Si</v>
      </c>
      <c r="BB7" s="328" t="str">
        <f>+'1. Inscripción'!I62</f>
        <v>a. Si</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Colibrí Honey Bee genera un impacto social positivo al apoyar económicamente a familias rurales del territorio mediante la compra de miel a pequeños productores, incluyendo madres cabeza de familia, víctimas del conflicto armado, población en proceso de reintegración y hogares en condición de vulnerabilidad. Sus buenas prácticas sociales promueven la inclusión, la generación de ingresos dignos, el fortalecimiento de capacidades productivas y el desarrollo sostenible de las comunidades locales.</v>
      </c>
      <c r="BJ7" s="328" t="str">
        <f>+'1. Inscripción'!I82</f>
        <v>b. No</v>
      </c>
      <c r="BK7" s="328" t="str">
        <f>+'1. Inscripción'!I83</f>
        <v>a. Si</v>
      </c>
      <c r="BL7" s="328" t="str">
        <f>+'1. Inscripción'!I84</f>
        <v>a. Si</v>
      </c>
      <c r="BM7" s="328" t="str">
        <f>+'1. Inscripción'!I85</f>
        <v>a. Si</v>
      </c>
      <c r="BN7" s="328" t="str">
        <f>+'1. Inscripción'!I86</f>
        <v>a. Si</v>
      </c>
      <c r="BO7" s="328" t="str">
        <f>+'1. Inscripción'!I87</f>
        <v>a. Si</v>
      </c>
      <c r="BP7" s="328" t="str">
        <f>+'1. Inscripción'!I88</f>
        <v>b. No</v>
      </c>
      <c r="BQ7" s="328" t="str">
        <f>+'1. Inscripción'!H103</f>
        <v>a. Si</v>
      </c>
      <c r="BR7" s="328" t="str">
        <f>+'2. Caracterización'!C12</f>
        <v>Colibrí Honey Bee es una empresa liderada por mujeres dedicada a la producción y comercialización de miel pura y productos apícolas naturales. Trabaja con campesinos, víctimas del conflicto armado, desplazados y personas en proceso de reincorporación, promoviendo la apicultura sostenible. Sus productos están dirigidos principalmente a personas entre los 20 y 35 años y entre los 50 y 65 años interesadas en una alimentación saludable y comprometidas con iniciativas sociales y ambientales, y se comercializan a través de su página web, redes sociales y WhatsApp. Además, desarrolla acciones de reforestación, economía circular y conservación de los ecosistemas.</v>
      </c>
      <c r="BS7" s="328" t="str">
        <f>+'2. Caracterización'!C17</f>
        <v xml:space="preserve">Comercialización de miiel, derivados y productos sostenibles </v>
      </c>
      <c r="BT7" s="328">
        <f>+'2. Caracterización'!I17</f>
        <v>180</v>
      </c>
      <c r="BU7" s="328" t="str">
        <f>+'2. Caracterización'!K17</f>
        <v>Unidades</v>
      </c>
      <c r="BV7" s="328">
        <f>+'2. Caracterización'!M17</f>
        <v>180</v>
      </c>
      <c r="BW7" s="328">
        <f>+'2. Caracterización'!O17</f>
        <v>27000</v>
      </c>
      <c r="BX7" s="328">
        <f>+'2. Caracterización'!S17</f>
        <v>4860000</v>
      </c>
      <c r="BY7" s="328">
        <f>+'2. Caracterización'!T17</f>
        <v>17000</v>
      </c>
      <c r="BZ7" s="328">
        <f>+'2. Caracterización'!V17</f>
        <v>0</v>
      </c>
      <c r="CA7" s="328">
        <f>+'2. Caracterización'!X17</f>
        <v>0</v>
      </c>
      <c r="CB7" s="328">
        <f>+'2. Caracterización'!AD17</f>
        <v>3060000</v>
      </c>
      <c r="CC7" s="328">
        <f>+'2. Caracterización'!AF17</f>
        <v>1800000</v>
      </c>
      <c r="CD7" s="328">
        <f>+'2. Caracterización'!S21</f>
        <v>4860000</v>
      </c>
      <c r="CE7" s="328">
        <f>+'2. Caracterización'!AD21</f>
        <v>3060000</v>
      </c>
      <c r="CF7" s="328">
        <f>+'2. Caracterización'!AF21</f>
        <v>1800000</v>
      </c>
      <c r="CG7" s="328" t="str">
        <f>+'2. Caracterización'!G23</f>
        <v>d. El negocio no ha requerido servicios de financiación</v>
      </c>
      <c r="CH7" s="328" t="str">
        <f>+'2. Caracterización'!G25</f>
        <v>Micro</v>
      </c>
      <c r="CI7" s="328">
        <f>+'2. Caracterización'!P23</f>
        <v>37.037037037037038</v>
      </c>
      <c r="CJ7" s="329">
        <f>+'2. Caracterización'!P25</f>
        <v>1</v>
      </c>
      <c r="CK7" s="328">
        <f>+'2. Caracterización'!G32</f>
        <v>0</v>
      </c>
      <c r="CL7" s="366">
        <f>+'2. Caracterización'!S32</f>
        <v>0</v>
      </c>
      <c r="CM7" s="328">
        <f>+'2. Caracterización'!U32</f>
        <v>0</v>
      </c>
      <c r="CN7" s="367">
        <f>+'2. Caracterización'!K41</f>
        <v>0.8</v>
      </c>
      <c r="CO7" s="367">
        <f>+'2. Caracterización'!K42</f>
        <v>0.2</v>
      </c>
      <c r="CP7" s="367" t="e" cm="1" vm="3">
        <f t="array" aca="1" ref="CP7" ca="1">+'2. Caracterización'!K43:L43</f>
        <v>#VALUE!</v>
      </c>
      <c r="CQ7" s="328" t="str">
        <f>+'2. Caracterización'!AD40</f>
        <v>a. Si</v>
      </c>
      <c r="CR7" s="329" t="str">
        <f>+'2. Caracterización'!AD41</f>
        <v>a. Si</v>
      </c>
      <c r="CS7" s="329" t="str">
        <f>+'2. Caracterización'!AD42</f>
        <v>b. No</v>
      </c>
      <c r="CT7" s="329" t="str">
        <f>+'2. Caracterización'!AD43</f>
        <v>a. Si</v>
      </c>
      <c r="CU7" s="329" t="str">
        <f>+'2. Caracterización'!AD44</f>
        <v>b. No</v>
      </c>
      <c r="CV7" s="329" t="str">
        <f>+'2. Caracterización'!AD45</f>
        <v>a. Si</v>
      </c>
      <c r="CW7" s="329" t="str">
        <f>+'2. Caracterización'!AD46</f>
        <v>a. Si</v>
      </c>
      <c r="CX7" s="329">
        <f>+'2. Caracterización'!AD47</f>
        <v>0</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1</v>
      </c>
      <c r="EE7" s="328">
        <f>+'2. Caracterización'!K65</f>
        <v>0</v>
      </c>
      <c r="EF7" s="328">
        <f>+'2. Caracterización'!N65</f>
        <v>2</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0</v>
      </c>
      <c r="EP7" s="328">
        <f>+'2. Caracterización'!Q65</f>
        <v>2</v>
      </c>
      <c r="EQ7" s="328">
        <f>+'2. Caracterización'!R65</f>
        <v>1</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1</v>
      </c>
      <c r="FB7" s="328">
        <f>+'2. Caracterización'!G73</f>
        <v>0</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v>
      </c>
      <c r="FN7" s="331">
        <f>+'2. Caracterización'!T72</f>
        <v>33.333333333333329</v>
      </c>
      <c r="FO7" s="331">
        <f>+'2. Caracterización'!T73</f>
        <v>100</v>
      </c>
      <c r="FP7" s="329">
        <f>+'2. Caracterización'!T74</f>
        <v>133.33333333333331</v>
      </c>
      <c r="FQ7" s="328">
        <f>+'2. Caracterización'!E82</f>
        <v>0</v>
      </c>
      <c r="FR7" s="328">
        <f>+'2. Caracterización'!E83</f>
        <v>0</v>
      </c>
      <c r="FS7" s="328">
        <f>+'2. Caracterización'!E84</f>
        <v>0</v>
      </c>
      <c r="FT7" s="328">
        <f>+'2. Caracterización'!E85</f>
        <v>0</v>
      </c>
      <c r="FU7" s="328">
        <f>+'2. Caracterización'!L82</f>
        <v>2</v>
      </c>
      <c r="FV7" s="328">
        <f>+'2. Caracterización'!L83</f>
        <v>0</v>
      </c>
      <c r="FW7" s="328">
        <f>+'2. Caracterización'!L84</f>
        <v>0</v>
      </c>
      <c r="FX7" s="328">
        <f>+'2. Caracterización'!L85</f>
        <v>0</v>
      </c>
      <c r="FY7" s="328">
        <f>+'2. Caracterización'!O82</f>
        <v>1</v>
      </c>
      <c r="FZ7" s="328">
        <f>+'2. Caracterización'!O83</f>
        <v>0</v>
      </c>
      <c r="GA7" s="328">
        <f>+'2. Caracterización'!O84</f>
        <v>0</v>
      </c>
      <c r="GB7" s="328">
        <f>+'2. Caracterización'!O85</f>
        <v>0</v>
      </c>
      <c r="GC7" s="366">
        <f>+'2. Caracterización'!E91</f>
        <v>3</v>
      </c>
      <c r="GD7" s="366">
        <f>+'2. Caracterización'!I91</f>
        <v>2</v>
      </c>
      <c r="GE7" s="366">
        <f>+'2. Caracterización'!O91</f>
        <v>2</v>
      </c>
      <c r="GF7" s="366">
        <f>+'2. Caracterización'!U91</f>
        <v>2</v>
      </c>
      <c r="GG7" s="366">
        <f>+'2. Caracterización'!AA91</f>
        <v>2</v>
      </c>
      <c r="GH7" s="366">
        <f>+'2. Caracterización'!E92</f>
        <v>0</v>
      </c>
      <c r="GI7" s="366">
        <f>+'2. Caracterización'!I92</f>
        <v>0</v>
      </c>
      <c r="GJ7" s="366">
        <f>+'2. Caracterización'!O92</f>
        <v>0</v>
      </c>
      <c r="GK7" s="328">
        <f>+'2. Caracterización'!U92</f>
        <v>0</v>
      </c>
      <c r="GL7" s="331">
        <f>+'2. Caracterización'!AA92</f>
        <v>0</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50</v>
      </c>
      <c r="GX7" s="328">
        <f>+'2. Caracterización'!C105</f>
        <v>0</v>
      </c>
      <c r="GY7" s="328">
        <f>+'2. Caracterización'!C107</f>
        <v>0</v>
      </c>
      <c r="GZ7" s="328">
        <f>+'2. Caracterización'!C119</f>
        <v>2</v>
      </c>
      <c r="HA7" s="328">
        <f>+'2. Caracterización'!H119</f>
        <v>1.5</v>
      </c>
      <c r="HB7" s="328">
        <f>+'2. Caracterización'!O119</f>
        <v>75</v>
      </c>
      <c r="HC7" s="328" t="str">
        <f>+'2. Caracterización'!W118</f>
        <v>a. Si</v>
      </c>
      <c r="HD7" s="328">
        <f>+'2. Caracterización'!AA118</f>
        <v>1</v>
      </c>
      <c r="HE7" s="328" t="str">
        <f>+'2. Caracterización'!F122</f>
        <v>Laura Alejandra Cuellar Giraldo</v>
      </c>
      <c r="HF7" s="328" t="str">
        <f>+'2. Caracterización'!R124</f>
        <v>laura.cuellar@ambientebogota.gov.co</v>
      </c>
      <c r="HG7" s="328">
        <f>+'2. Caracterización'!F124</f>
        <v>3104785344</v>
      </c>
      <c r="HH7" s="368">
        <f>+'3. Verificación'!H8</f>
        <v>0</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a. No cuenta con estrategias de enfoque diferencial - 1 a 30% de empleados</v>
      </c>
      <c r="HN7" s="328" t="str">
        <f>+'3. Verificación'!M24</f>
        <v>b. No cuenta con SSST, pero adelanta acciones para prevenir accidentes y disminución de riesgos asociados a desastres naturales</v>
      </c>
      <c r="HO7" s="328" t="str">
        <f>+'3. Verificación'!M25</f>
        <v>c. Se promueve en todas las áreas y grupos de la empresa; empleados, directivos, asociados, propietarios</v>
      </c>
      <c r="HP7" s="328" t="str">
        <f>+'3. Verificación'!M26</f>
        <v>a. No las realiza</v>
      </c>
      <c r="HQ7" s="328" t="str">
        <f>+'3. Verificación'!M29</f>
        <v>c. Define y aplica estrategias de adquisición de insumos, materias primas o servicios por parte de organizaciones de economía solidaria, comunidades vulnerables, MIPYMES, proveedores verdes en toda su cadena de valor</v>
      </c>
      <c r="HR7" s="333" t="str">
        <f>+'3. Verificación'!M30</f>
        <v>c. Si las genera en toda su cadena de valor</v>
      </c>
      <c r="HS7" s="328" t="str">
        <f>+'3. Verificación'!M31</f>
        <v>b. Si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b. Se definen e implementan estrategias que atienden problemáticas sociales generando bienestar en el entorno natural y comunitario, respeto de los derechos humanos</v>
      </c>
      <c r="HW7" s="328" t="str">
        <f>+'3. Verificación'!M37</f>
        <v>b. Desarrolla acciones de educación ambiental de manera esporádica</v>
      </c>
      <c r="HX7" s="328" t="str">
        <f>+'3. Verificación'!M38</f>
        <v>a. No las desarrolla</v>
      </c>
      <c r="HY7" s="328" t="str">
        <f>+'3. Verificación'!M44</f>
        <v>c.Se desarrollan acciones como p.ej.: implementación de sistemas agroforestales o silvopastoriles, estrategias de restauración y reforestación con especies nativas o endémicas, cercas vivas, rescate de plántulas, fertilización orgánica, entre otros.</v>
      </c>
      <c r="HZ7" s="328" t="str">
        <f>+'3. Verificación'!M45</f>
        <v>a. No</v>
      </c>
      <c r="IA7" s="328" t="str">
        <f>+'3. Verificación'!M46</f>
        <v>b. Si se implementan acciones para combatir el cambio climático y sus impactos</v>
      </c>
      <c r="IB7" s="328" t="str">
        <f>+'3. Verificación'!M49</f>
        <v>b. Identifica estos impactos, pero NO desarrolla medidas orientadas a la prevención, mitigación compensación y corrección de los mismos</v>
      </c>
      <c r="IC7" s="328" t="str">
        <f>+'3. Verificación'!M50</f>
        <v>c. Usa empaques y/o embalajes elaborados a partir de material reciclable o biodegradable</v>
      </c>
      <c r="ID7" s="328" t="str">
        <f>+'3. Verificación'!M53</f>
        <v>c. Cuenta con ficha técnica detallada</v>
      </c>
      <c r="IE7" s="328" t="str">
        <f>+'3. Verificación'!M54</f>
        <v>c. Cuentan con flujo de procesos e involucran procedimientos que extiendan la vida útil y/o mejoren la calidad del bien o servicio y es útil al propósito de una gestión racional y eficiente en toda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b. Se previene o mitiga el uso de sustancias que afectan el ambiente, la salud humana o ambas, y en caso de usarlas se cuenta con un plan de sustitución</v>
      </c>
      <c r="IH7" s="328" t="str">
        <f>+'3. Verificación'!M61</f>
        <v>b. Se utiliza este tipo de materiales, pero no se cuenta con un programa para la incorporación de este tipo de materiales en el proceso de producción o prestación del servicio</v>
      </c>
      <c r="II7" s="328" t="str">
        <f>+'3. Verificación'!M62</f>
        <v>b. No se cuenta con un plan de gestión integral de residuos sólidos, pero se realizan acciones que permiten la adecuada gestión (segregación en la fuente, alianzas con asociaciones de recicladores, entre otros)</v>
      </c>
      <c r="IJ7" s="328" t="str">
        <f>+'3. Verificación'!M65</f>
        <v>a. No se utilizan fuentes de energía alternativa</v>
      </c>
      <c r="IK7" s="328" t="str">
        <f>+'3. Verificación'!M66</f>
        <v>b. Se realizan acciones para reducir mensualmente el consumo de agua</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a. No se evidencian en los procesos de planeación y gestión anual de la empresa</v>
      </c>
      <c r="IO7" s="328" t="str">
        <f>+'3. Verificación'!M75</f>
        <v>b. Si</v>
      </c>
      <c r="IP7" s="328" t="str">
        <f>+'3. Verificación'!M78</f>
        <v>b. Si las ha desarrollado alguna vez en la trayectoria empresarial</v>
      </c>
      <c r="IQ7" s="328" t="str">
        <f>+'3. Verificación'!M79</f>
        <v>c. Lo genera de manera permanente</v>
      </c>
      <c r="IR7" s="328" t="str">
        <f>+'3. Verificación'!M80</f>
        <v>b. Si</v>
      </c>
      <c r="IS7" s="328" t="str">
        <f>+'3. Verificación'!M81</f>
        <v>b. Si</v>
      </c>
      <c r="IT7" s="328" t="str">
        <f>+'3. Verificación'!M85</f>
        <v>Positiva</v>
      </c>
      <c r="IU7" s="328" t="str">
        <f>+'3. Verificación'!M86</f>
        <v>Alta</v>
      </c>
      <c r="IV7" s="328" t="str">
        <f>+'3. Verificación'!M87</f>
        <v>Alto</v>
      </c>
      <c r="IW7" s="328" t="str">
        <f>+'3. Verificación'!M88</f>
        <v>Alto</v>
      </c>
      <c r="IX7" s="328" t="str">
        <f>+'3. Verificación'!M89</f>
        <v>Muy Bueno</v>
      </c>
      <c r="IY7" s="328" t="str">
        <f>+'3. Verificación'!M90</f>
        <v>Excelente</v>
      </c>
      <c r="IZ7" s="328" t="str">
        <f>+'3. Verificación'!M91</f>
        <v>Supervivencia</v>
      </c>
      <c r="JA7" s="328" t="str">
        <f>+'3. Verificación'!M95</f>
        <v>Alto</v>
      </c>
      <c r="JB7" s="328" t="str">
        <f>+'3. Verificación'!M96</f>
        <v>Alto</v>
      </c>
      <c r="JC7" s="328" t="str">
        <f>+'3. Verificación'!M97</f>
        <v>Cumple</v>
      </c>
      <c r="JD7" s="328" t="str">
        <f>+'3. Verificación'!M98</f>
        <v>Cumple</v>
      </c>
      <c r="JE7" s="328" t="str">
        <f>+'3. Verificación'!M102</f>
        <v>Alto</v>
      </c>
      <c r="JF7" s="328" t="str">
        <f>+'3. Verificación'!M103</f>
        <v>Alto</v>
      </c>
      <c r="JG7" s="328" t="str">
        <f>+'3. Verificación'!M104</f>
        <v>Alto</v>
      </c>
      <c r="JH7" s="328" t="str">
        <f>+'3. Verificación'!M105</f>
        <v>Medio</v>
      </c>
      <c r="JI7" s="328" t="str">
        <f>+'3. Verificación'!M106</f>
        <v>Alto</v>
      </c>
      <c r="JJ7" s="328" t="str">
        <f>+'3. Verificación'!M107</f>
        <v>Bajo</v>
      </c>
      <c r="JK7" s="328">
        <f>+'3. Verificación'!I112</f>
        <v>10</v>
      </c>
      <c r="JL7" s="328">
        <f>+'3. Verificación'!I113</f>
        <v>8.5714285714285712</v>
      </c>
      <c r="JM7" s="331" t="s">
        <v>2223</v>
      </c>
      <c r="JN7" s="328">
        <f>+'3. Verificación'!I115</f>
        <v>3.25</v>
      </c>
      <c r="JO7" s="328">
        <f>+'3. Verificación'!I116</f>
        <v>5.625</v>
      </c>
      <c r="JP7" s="328">
        <f>+'3. Verificación'!I117</f>
        <v>4.6875</v>
      </c>
      <c r="JQ7" s="328">
        <f>+'3. Verificación'!I118</f>
        <v>7.5</v>
      </c>
      <c r="JR7" s="331">
        <f>+'3. Verificación'!J115</f>
        <v>21.0625</v>
      </c>
      <c r="JS7" s="328">
        <f>+'3. Verificación'!I120</f>
        <v>2.85</v>
      </c>
      <c r="JT7" s="328">
        <f>+'3. Verificación'!I121</f>
        <v>2.85</v>
      </c>
      <c r="JU7" s="328">
        <f>+'3. Verificación'!I123</f>
        <v>2.88</v>
      </c>
      <c r="JV7" s="328">
        <f>+'3. Verificación'!I124</f>
        <v>2.85</v>
      </c>
      <c r="JW7" s="328">
        <f>+'3. Verificación'!I125</f>
        <v>1.425</v>
      </c>
      <c r="JX7" s="328">
        <f>+'3. Verificación'!I126</f>
        <v>4.3809523809523814</v>
      </c>
      <c r="JY7" s="331">
        <f>+'3. Verificación'!J120</f>
        <v>22.935952380952386</v>
      </c>
      <c r="JZ7" s="328">
        <f>+'3. Verificación'!I128</f>
        <v>2.5</v>
      </c>
      <c r="KA7" s="328">
        <f>+'3. Verificación'!I129</f>
        <v>4.375</v>
      </c>
      <c r="KB7" s="331">
        <f>+'3. Verificación'!J128</f>
        <v>6.875</v>
      </c>
      <c r="KC7" s="328">
        <f>+'3. Verificación'!C131</f>
        <v>69.444880952380956</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2026-06-04T18:27:41Z</dcterms:modified>
  <cp:category/>
  <cp:contentStatus/>
</cp:coreProperties>
</file>